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C:\Users\gnumner.8\Desktop\Դավթաշեն բակի բարե. աշխ\Ծավալ Հայ\"/>
    </mc:Choice>
  </mc:AlternateContent>
  <xr:revisionPtr revIDLastSave="0" documentId="13_ncr:1_{CB05BE3A-63DA-4243-A093-72DAB6DA636C}" xr6:coauthVersionLast="47" xr6:coauthVersionMax="47" xr10:uidLastSave="{00000000-0000-0000-0000-000000000000}"/>
  <bookViews>
    <workbookView xWindow="-108" yWindow="-108" windowWidth="23256" windowHeight="12576" tabRatio="952" xr2:uid="{00000000-000D-0000-FFFF-FFFF00000000}"/>
  </bookViews>
  <sheets>
    <sheet name="ծավալաթերթ" sheetId="73"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#REF!</definedName>
    <definedName name="_MA8">#REF!</definedName>
    <definedName name="_TM3">#REF!</definedName>
    <definedName name="A">#REF!</definedName>
    <definedName name="AAA">#REF!</definedName>
    <definedName name="Arm">#REF!</definedName>
    <definedName name="armjjj">#REF!</definedName>
    <definedName name="asd">#REF!</definedName>
    <definedName name="AZA">#REF!</definedName>
    <definedName name="Azat.">#REF!</definedName>
    <definedName name="B">#REF!</definedName>
    <definedName name="BD">#REF!</definedName>
    <definedName name="book">'[2]Gaz2-6'!#REF!</definedName>
    <definedName name="bos">[3]BoS!$B$1:$AB$3718</definedName>
    <definedName name="Branch1">#REF!</definedName>
    <definedName name="Branch1.1">#REF!</definedName>
    <definedName name="Branch3">#REF!</definedName>
    <definedName name="cank">'[4]Unit rates'!$B$1:$H$65536</definedName>
    <definedName name="DDR">#REF!</definedName>
    <definedName name="dfg">#REF!</definedName>
    <definedName name="DILDRR300">#REF!</definedName>
    <definedName name="Dzop">#REF!</definedName>
    <definedName name="ENG">#REF!</definedName>
    <definedName name="f0">#REF!</definedName>
    <definedName name="f00">#REF!</definedName>
    <definedName name="Ganzakar">#REF!</definedName>
    <definedName name="Gavar">#REF!</definedName>
    <definedName name="GF">#REF!</definedName>
    <definedName name="gg">#REF!</definedName>
    <definedName name="ggf">#REF!</definedName>
    <definedName name="ghj">#REF!</definedName>
    <definedName name="gv">#REF!</definedName>
    <definedName name="hhh">#REF!</definedName>
    <definedName name="hljk">#REF!</definedName>
    <definedName name="i">'[5]BoQ works'!$B$1:$H$65536</definedName>
    <definedName name="it">'[5]BoQ works'!$B$1:$H$65536</definedName>
    <definedName name="jjj">#REF!</definedName>
    <definedName name="kafan">#REF!</definedName>
    <definedName name="kanal">#REF!</definedName>
    <definedName name="kkkk">#REF!</definedName>
    <definedName name="kkkkk">#REF!</definedName>
    <definedName name="kljbg">#REF!</definedName>
    <definedName name="lili">'[1]Gaz2-6'!#REF!</definedName>
    <definedName name="mexan">#REF!</definedName>
    <definedName name="mmm">#REF!</definedName>
    <definedName name="Nerses">#REF!</definedName>
    <definedName name="no">'[6]BoQ works'!$B$1:$H$65536</definedName>
    <definedName name="nor">#REF!</definedName>
    <definedName name="p">'[5]BoQ works'!$B$1:$H$65536</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#REF!</definedName>
    <definedName name="vedi">#REF!</definedName>
    <definedName name="WOp">#REF!</definedName>
    <definedName name="Ý0">'[8]BoQ works'!$B$1:$H$65536</definedName>
    <definedName name="yes">'[6]BoQ works'!$B$1:$H$65536</definedName>
    <definedName name="ааа">#REF!</definedName>
    <definedName name="АЕР">#REF!</definedName>
    <definedName name="мм">#REF!</definedName>
    <definedName name="ммм">#REF!</definedName>
    <definedName name="աց">#REF!</definedName>
    <definedName name="Բռանցհ1.1">#REF!</definedName>
    <definedName name="Էլեկտրո">#REF!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1" i="73" l="1"/>
  <c r="F12" i="73"/>
  <c r="F13" i="73"/>
  <c r="F14" i="73"/>
  <c r="F15" i="73"/>
  <c r="F16" i="73"/>
  <c r="F17" i="73"/>
  <c r="F18" i="73"/>
  <c r="F57" i="73"/>
  <c r="F58" i="73"/>
  <c r="F59" i="73"/>
  <c r="F60" i="73"/>
  <c r="F62" i="73"/>
  <c r="F63" i="73"/>
  <c r="F64" i="73"/>
  <c r="F65" i="73"/>
  <c r="F66" i="73"/>
  <c r="F68" i="73"/>
  <c r="F69" i="73"/>
  <c r="F70" i="73"/>
  <c r="F71" i="73"/>
  <c r="F72" i="73"/>
  <c r="F73" i="73"/>
  <c r="F75" i="73"/>
  <c r="F76" i="73"/>
  <c r="F77" i="73"/>
  <c r="F78" i="73"/>
  <c r="F79" i="73"/>
  <c r="F80" i="73"/>
  <c r="F81" i="73"/>
  <c r="F82" i="73"/>
  <c r="F83" i="73"/>
  <c r="F84" i="73"/>
  <c r="F85" i="73"/>
  <c r="F86" i="73"/>
  <c r="F87" i="73"/>
  <c r="F89" i="73"/>
  <c r="F90" i="73"/>
  <c r="F91" i="73"/>
  <c r="F24" i="73"/>
  <c r="F25" i="73"/>
  <c r="F26" i="73"/>
  <c r="F28" i="73"/>
  <c r="F29" i="73"/>
  <c r="F30" i="73"/>
  <c r="F31" i="73"/>
  <c r="F32" i="73"/>
  <c r="F33" i="73"/>
  <c r="F34" i="73"/>
  <c r="F35" i="73"/>
  <c r="F36" i="73"/>
  <c r="F37" i="73"/>
  <c r="F39" i="73"/>
  <c r="F41" i="73"/>
  <c r="F42" i="73"/>
  <c r="F43" i="73"/>
  <c r="F44" i="73"/>
  <c r="F45" i="73"/>
  <c r="F46" i="73"/>
  <c r="F47" i="73"/>
  <c r="F48" i="73"/>
  <c r="F49" i="73"/>
  <c r="F50" i="73"/>
  <c r="F51" i="73"/>
  <c r="F52" i="73"/>
  <c r="F53" i="73"/>
  <c r="F10" i="73"/>
  <c r="F23" i="73"/>
  <c r="F54" i="73" s="1"/>
  <c r="F19" i="73" l="1"/>
  <c r="F92" i="73"/>
  <c r="F94" i="73" s="1"/>
  <c r="F93" i="73" l="1"/>
  <c r="F55" i="73"/>
  <c r="E94" i="73" s="1"/>
  <c r="F20" i="73"/>
  <c r="F95" i="73"/>
  <c r="F96" i="73" s="1"/>
  <c r="L6" i="73" s="1"/>
  <c r="N6" i="73" l="1"/>
  <c r="M7" i="73" s="1"/>
</calcChain>
</file>

<file path=xl/sharedStrings.xml><?xml version="1.0" encoding="utf-8"?>
<sst xmlns="http://schemas.openxmlformats.org/spreadsheetml/2006/main" count="171" uniqueCount="112">
  <si>
    <t>կգ</t>
  </si>
  <si>
    <t>տն</t>
  </si>
  <si>
    <t>մ3</t>
  </si>
  <si>
    <r>
      <t>Ù</t>
    </r>
    <r>
      <rPr>
        <vertAlign val="superscript"/>
        <sz val="8"/>
        <rFont val="Arial LatArm"/>
        <family val="2"/>
      </rPr>
      <t>3</t>
    </r>
  </si>
  <si>
    <r>
      <t>մ</t>
    </r>
    <r>
      <rPr>
        <vertAlign val="superscript"/>
        <sz val="8"/>
        <rFont val="Arial LatArm"/>
        <family val="2"/>
      </rPr>
      <t>2</t>
    </r>
  </si>
  <si>
    <r>
      <t>մ</t>
    </r>
    <r>
      <rPr>
        <vertAlign val="superscript"/>
        <sz val="8"/>
        <rFont val="Arial LatArm"/>
        <family val="2"/>
      </rPr>
      <t>3</t>
    </r>
  </si>
  <si>
    <t>Քանդման աշխատանքներ</t>
  </si>
  <si>
    <t>հատ</t>
  </si>
  <si>
    <t>մ2</t>
  </si>
  <si>
    <t>մ</t>
  </si>
  <si>
    <t>Շին.աղբի տեղափոխում 7կմ</t>
  </si>
  <si>
    <t>100մ2</t>
  </si>
  <si>
    <t>Պողպատե մասերի ներկում 2 անգամ</t>
  </si>
  <si>
    <t>Ամրան A III Փ12</t>
  </si>
  <si>
    <t>Հիմքերի տակ փոսորակի քանդում</t>
  </si>
  <si>
    <t>Հողի բարձում և տեղափոխում 5կմ  հեռ. վրա</t>
  </si>
  <si>
    <t>Դարպասի կանգնակների, հիմքերի իրականացում</t>
  </si>
  <si>
    <t>Գրունտի հետլիցք</t>
  </si>
  <si>
    <t>Մետաղական դարպասի մոնտաժում</t>
  </si>
  <si>
    <t>Ցանկապատ</t>
  </si>
  <si>
    <t>Ասֆալտի կտրում</t>
  </si>
  <si>
    <t>Ասֆալտի շերտի քանդում ներառյալ նախաշերտը</t>
  </si>
  <si>
    <t>Բետոնե շերտի  իրականացում B7,5 դասի բետոնով</t>
  </si>
  <si>
    <t>Բետոնե կետային հիմքերի իրականացում B20 դասի բետոնով</t>
  </si>
  <si>
    <t>Խճի շերտ 40-70 մմ ֆրակցիա, 70 մմ</t>
  </si>
  <si>
    <t>Դարպաս</t>
  </si>
  <si>
    <t>Խողովակ D=80x80x4</t>
  </si>
  <si>
    <t>Խողովակ D=40x40x3</t>
  </si>
  <si>
    <t>թիթեղ 8մմ</t>
  </si>
  <si>
    <t>Պողպատե կցամասերի մոնտաժում</t>
  </si>
  <si>
    <t xml:space="preserve">Տախտակների լաքապատում (2 անգամ) </t>
  </si>
  <si>
    <t>Հիմքերի բետոնացում B15 դասի բետոնով</t>
  </si>
  <si>
    <t>Հիմքերի տակ խրամուղու քանդում</t>
  </si>
  <si>
    <t>Բետոնե  հարթակի պատրաստում  B15 դասի բետոնով b=15սմ</t>
  </si>
  <si>
    <t>Աղբարկղ</t>
  </si>
  <si>
    <t>Նստարան -  6հատ</t>
  </si>
  <si>
    <t>Պողպ.  Խող. 40x60x3</t>
  </si>
  <si>
    <t>Պողպ.  Խող. 40x40x3</t>
  </si>
  <si>
    <t>Պողպ.  Խող. 40x20x3</t>
  </si>
  <si>
    <t>Պողպ.  Խող. 60x15x3</t>
  </si>
  <si>
    <t>Փայտե չորսու 20x90x1580</t>
  </si>
  <si>
    <t>Փայտե չորսու 40x90x1580</t>
  </si>
  <si>
    <t>Բնահողի բարձում և տեղափոխում 5կմ  հեռ. վրա</t>
  </si>
  <si>
    <t>Աղբաման -  3հատ</t>
  </si>
  <si>
    <t>Խողովակ D=40x80x4</t>
  </si>
  <si>
    <t>Ծխնի</t>
  </si>
  <si>
    <t>²ÜÎÚàôÜ²Î 40x40x2.5</t>
  </si>
  <si>
    <t>թիթեղ 3մմ</t>
  </si>
  <si>
    <t>Արտաքին Éáõë³íáñáõÃÛáõÝ</t>
  </si>
  <si>
    <t>Ñ³ï</t>
  </si>
  <si>
    <t>2</t>
  </si>
  <si>
    <t>Հենասյան կանգնակի տեղադրում, մետաղական կոնստրուկցիայի ամրացում</t>
  </si>
  <si>
    <t>Հենասյան կանգնակ</t>
  </si>
  <si>
    <t>7</t>
  </si>
  <si>
    <t>Միաեղջուր բարձակ պողպատե խողովակից</t>
  </si>
  <si>
    <t>9</t>
  </si>
  <si>
    <t>Լուսարձակ</t>
  </si>
  <si>
    <t>Մետաղական մասերի ներկում երկու անգամ</t>
  </si>
  <si>
    <t>ï</t>
  </si>
  <si>
    <r>
      <t xml:space="preserve">´»ïáÝ» ÑÇÙù»ñÇ Ï³éáõóáõÙ </t>
    </r>
    <r>
      <rPr>
        <b/>
        <sz val="8"/>
        <rFont val="Arial Armenian"/>
        <family val="2"/>
      </rPr>
      <t>-B15</t>
    </r>
    <r>
      <rPr>
        <sz val="8"/>
        <rFont val="Arial Armenian"/>
        <family val="2"/>
        <charset val="204"/>
      </rPr>
      <t xml:space="preserve"> Í³Ýñ µ»ïáÝÇó</t>
    </r>
  </si>
  <si>
    <r>
      <t>Ù</t>
    </r>
    <r>
      <rPr>
        <sz val="8"/>
        <rFont val="Arial"/>
        <family val="2"/>
      </rPr>
      <t>³</t>
    </r>
  </si>
  <si>
    <t>100մ3</t>
  </si>
  <si>
    <t>1</t>
  </si>
  <si>
    <t>3</t>
  </si>
  <si>
    <t>Բարեկարգում</t>
  </si>
  <si>
    <t>4</t>
  </si>
  <si>
    <t>Թիթեղ 3մմ</t>
  </si>
  <si>
    <t>IV կարգի գրունտի քանդում ձեռքով</t>
  </si>
  <si>
    <t>100Ù3</t>
  </si>
  <si>
    <t>Հետլիցք և   խտացում տոփանիչով</t>
  </si>
  <si>
    <t>Ընդամենը</t>
  </si>
  <si>
    <t>ՏԱՐԱԾՔԻ ԱՐՏԱՔԻՆ ԼՈՒՍԱՎՈՐՈՒԹՅՈՒՆ</t>
  </si>
  <si>
    <t>Խողովակ D=25x25x2</t>
  </si>
  <si>
    <t>Մինի ֆուտբոլի դարպաս 3x2x1,2մ, ձեռքբերում և տեղադրում</t>
  </si>
  <si>
    <t>Բասկետբոլի օղակ և ցանց</t>
  </si>
  <si>
    <t>Ֆուտբոլի դարպաս, բասկետբոլի ցանց</t>
  </si>
  <si>
    <t>Մետաղական կոնստրուկցիայի մոնտաժում</t>
  </si>
  <si>
    <t>Խողովակ D=50x3</t>
  </si>
  <si>
    <t>²ÜÎÚàôÜ²Î 50x50x5</t>
  </si>
  <si>
    <t>Տոփանված խճի շերտ</t>
  </si>
  <si>
    <t>Բետոնե կետային հիմքերի իրականացում B12,5 դասի բետոնով</t>
  </si>
  <si>
    <t>մ2/м2</t>
  </si>
  <si>
    <t>Ռետինե հատակ (EPDM) 20մմ</t>
  </si>
  <si>
    <t>Գծանշում սպիտակ յուղաներկով</t>
  </si>
  <si>
    <t>կմ</t>
  </si>
  <si>
    <t>Վոլեյբոլի ցանց</t>
  </si>
  <si>
    <t>Մետաղական և փայտե ցանկապատի ապամոնտաժում</t>
  </si>
  <si>
    <t>ՍՊՈՐՏԱՅԻՆ ՀՐԱՊԱՐԱԿ</t>
  </si>
  <si>
    <t xml:space="preserve">Ասֆալտաբետոնե ծածկույթի պատրաստում 5սմ հաստությամբ  </t>
  </si>
  <si>
    <t>Ռետինե հատակ (EPDM) 15մմ</t>
  </si>
  <si>
    <t xml:space="preserve">200մմ խճային շերտի վերականգնում </t>
  </si>
  <si>
    <t>Խ×Ç ß»ñïÇ պատրաստում 12սմ հաստությամբ</t>
  </si>
  <si>
    <t>Խճով տոփանված գրունտ</t>
  </si>
  <si>
    <t>Հողային աշխատանքներ</t>
  </si>
  <si>
    <t xml:space="preserve">Բազալտե եզրաքարերի  տեղադրում բետոնե հիմքով 150x300ÙÙ ã³÷»ñÇ </t>
  </si>
  <si>
    <t>·Ù</t>
  </si>
  <si>
    <t>100մ</t>
  </si>
  <si>
    <t>Ցողիչ</t>
  </si>
  <si>
    <t>Պողպատե խողովակ 20մմ</t>
  </si>
  <si>
    <t xml:space="preserve">Բազալտե եզրաքարերի  տեղադրում բետոնե հիմքով 80x200ÙÙ ã³÷»ñÇ </t>
  </si>
  <si>
    <t>Երեսապատում բետոնե դեկորատիվ գունավոր սալիկներով 50 մմ</t>
  </si>
  <si>
    <t>ԴԱՎԹԱՇԵՆ 4-ՐԴ ԹԱՂԱՄԱՍ 20,21,22,23,24 ՇԵՆՔԵՐԻ ԲԱԿԻ ԽԱՂԱՀՐԱՊԱՐԱԿԻ ԲԱՐԵԿԱՐԳՈՒՄ</t>
  </si>
  <si>
    <t>Ծավալաթերթ</t>
  </si>
  <si>
    <t>հ/հ</t>
  </si>
  <si>
    <t>Աշխատանքների և ծախսերի անվանումը</t>
  </si>
  <si>
    <t>Չափի միավոր</t>
  </si>
  <si>
    <t>Քանակը</t>
  </si>
  <si>
    <t>Գինը</t>
  </si>
  <si>
    <t>Գումարը</t>
  </si>
  <si>
    <t>Կշիռ /տոկոս/</t>
  </si>
  <si>
    <t>Ընդհանուրը* (հազ. դրամ) 100 %</t>
  </si>
  <si>
    <t>ԱԱՀ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</si>
</sst>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_-* #,##0.00_-;\-* #,##0.00_-;_-* &quot;-&quot;??_-;_-@_-"/>
    <numFmt numFmtId="166" formatCode="_-* #,##0.00_р_._-;\-* #,##0.00_р_._-;_-* &quot;-&quot;??_р_._-;_-@_-"/>
    <numFmt numFmtId="167" formatCode="0.0"/>
    <numFmt numFmtId="168" formatCode="0.0000"/>
    <numFmt numFmtId="169" formatCode="#,##0.0"/>
    <numFmt numFmtId="170" formatCode="#,##0.000"/>
    <numFmt numFmtId="171" formatCode="0.000"/>
    <numFmt numFmtId="173" formatCode="0.00000"/>
    <numFmt numFmtId="174" formatCode="0.0000000"/>
    <numFmt numFmtId="175" formatCode="0.00000000"/>
    <numFmt numFmtId="176" formatCode="0.0000000000"/>
    <numFmt numFmtId="177" formatCode="0.0000000000000"/>
  </numFmts>
  <fonts count="35">
    <font>
      <sz val="10"/>
      <name val="Arial Armenian"/>
      <charset val="204"/>
    </font>
    <font>
      <sz val="10"/>
      <name val="Arial Armenian"/>
      <family val="2"/>
    </font>
    <font>
      <sz val="10"/>
      <name val="Arial"/>
      <family val="2"/>
      <charset val="204"/>
    </font>
    <font>
      <sz val="11"/>
      <color indexed="8"/>
      <name val="Calibri"/>
      <family val="2"/>
      <charset val="204"/>
    </font>
    <font>
      <sz val="8"/>
      <name val="Arial LatArm"/>
      <family val="2"/>
    </font>
    <font>
      <sz val="10"/>
      <name val="Arial"/>
      <family val="2"/>
    </font>
    <font>
      <vertAlign val="superscript"/>
      <sz val="8"/>
      <name val="Arial LatArm"/>
      <family val="2"/>
    </font>
    <font>
      <b/>
      <sz val="8"/>
      <name val="Arial LatArm"/>
      <family val="2"/>
    </font>
    <font>
      <sz val="11"/>
      <color indexed="8"/>
      <name val="Calibri"/>
      <family val="2"/>
    </font>
    <font>
      <sz val="10"/>
      <name val="Arial"/>
      <family val="2"/>
      <charset val="204"/>
    </font>
    <font>
      <sz val="10"/>
      <name val="Arial Cyr"/>
      <family val="2"/>
    </font>
    <font>
      <sz val="10"/>
      <name val="Helv"/>
      <family val="2"/>
    </font>
    <font>
      <b/>
      <sz val="9"/>
      <name val="Arial LatArm"/>
      <family val="2"/>
    </font>
    <font>
      <sz val="8"/>
      <name val="Arial Armenian"/>
      <family val="2"/>
    </font>
    <font>
      <sz val="8"/>
      <name val="Arial Armenian"/>
      <family val="2"/>
      <charset val="204"/>
    </font>
    <font>
      <b/>
      <sz val="8"/>
      <name val="Arial Armenian"/>
      <family val="2"/>
    </font>
    <font>
      <sz val="8"/>
      <name val="Arial"/>
      <family val="2"/>
    </font>
    <font>
      <sz val="8"/>
      <name val="Arial LatArm"/>
      <family val="2"/>
      <charset val="204"/>
    </font>
    <font>
      <b/>
      <sz val="12"/>
      <name val="Arial Armenian"/>
      <family val="2"/>
      <charset val="204"/>
    </font>
    <font>
      <b/>
      <sz val="10"/>
      <name val="Arial Armenian"/>
      <family val="2"/>
      <charset val="204"/>
    </font>
    <font>
      <b/>
      <sz val="8"/>
      <name val="Arial Armenian"/>
      <family val="2"/>
      <charset val="204"/>
    </font>
    <font>
      <sz val="9"/>
      <name val="Arial Armenian"/>
      <family val="2"/>
    </font>
    <font>
      <b/>
      <i/>
      <u/>
      <sz val="8"/>
      <name val="Arial Armenian"/>
      <family val="2"/>
    </font>
    <font>
      <sz val="11"/>
      <color theme="1"/>
      <name val="Calibri"/>
      <family val="2"/>
      <charset val="204"/>
      <scheme val="minor"/>
    </font>
    <font>
      <sz val="11"/>
      <color theme="1"/>
      <name val="Calibri"/>
      <family val="2"/>
      <scheme val="minor"/>
    </font>
    <font>
      <sz val="9"/>
      <color theme="1"/>
      <name val="Arial Armenian"/>
      <family val="2"/>
    </font>
    <font>
      <sz val="8"/>
      <color rgb="FF000000"/>
      <name val="Arial Armenian"/>
      <family val="2"/>
    </font>
    <font>
      <b/>
      <i/>
      <u/>
      <sz val="8"/>
      <color theme="1"/>
      <name val="Arial Armenian"/>
      <family val="2"/>
      <charset val="204"/>
    </font>
    <font>
      <sz val="8"/>
      <color theme="1"/>
      <name val="Arial Armenian"/>
      <family val="2"/>
    </font>
    <font>
      <sz val="8"/>
      <color theme="1"/>
      <name val="Arial Armenian"/>
      <family val="2"/>
      <charset val="204"/>
    </font>
    <font>
      <b/>
      <i/>
      <u/>
      <sz val="8"/>
      <color theme="1"/>
      <name val="Arial Armenian"/>
      <family val="2"/>
    </font>
    <font>
      <b/>
      <i/>
      <u/>
      <sz val="10"/>
      <color theme="1"/>
      <name val="Times Armenian"/>
      <family val="1"/>
    </font>
    <font>
      <b/>
      <sz val="8"/>
      <color theme="1"/>
      <name val="Arial Armenian"/>
      <family val="2"/>
    </font>
    <font>
      <sz val="10"/>
      <color theme="1"/>
      <name val="Arial Armenian"/>
      <family val="2"/>
      <charset val="204"/>
    </font>
    <font>
      <b/>
      <u/>
      <sz val="8"/>
      <color theme="1"/>
      <name val="Arial Armenian"/>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46">
    <xf numFmtId="0" fontId="0"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8" fillId="0" borderId="0"/>
    <xf numFmtId="0" fontId="2" fillId="0" borderId="0"/>
    <xf numFmtId="0" fontId="5" fillId="0" borderId="0"/>
    <xf numFmtId="0" fontId="3" fillId="0" borderId="0"/>
    <xf numFmtId="0" fontId="2" fillId="0" borderId="0"/>
    <xf numFmtId="0" fontId="2" fillId="0" borderId="0"/>
    <xf numFmtId="0" fontId="2" fillId="0" borderId="0"/>
    <xf numFmtId="0" fontId="24" fillId="0" borderId="0"/>
    <xf numFmtId="0" fontId="8" fillId="0" borderId="0"/>
    <xf numFmtId="0" fontId="2" fillId="0" borderId="0"/>
    <xf numFmtId="0" fontId="2" fillId="0" borderId="0"/>
    <xf numFmtId="0" fontId="9" fillId="0" borderId="0"/>
    <xf numFmtId="0" fontId="2" fillId="0" borderId="0"/>
    <xf numFmtId="0" fontId="10"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1" fillId="0" borderId="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44">
    <xf numFmtId="0" fontId="0" fillId="0" borderId="0" xfId="0"/>
    <xf numFmtId="0" fontId="4" fillId="0" borderId="1" xfId="36" applyFont="1" applyFill="1" applyBorder="1" applyAlignment="1">
      <alignment horizontal="center" vertical="center" wrapText="1"/>
    </xf>
    <xf numFmtId="0" fontId="4" fillId="0" borderId="1" xfId="36" applyFont="1" applyFill="1" applyBorder="1" applyAlignment="1">
      <alignment horizontal="left" vertical="center" wrapText="1"/>
    </xf>
    <xf numFmtId="0" fontId="4" fillId="0" borderId="1" xfId="36" applyFont="1" applyFill="1" applyBorder="1" applyAlignment="1">
      <alignment horizontal="center" vertical="center"/>
    </xf>
    <xf numFmtId="2" fontId="4" fillId="0" borderId="1" xfId="36" applyNumberFormat="1" applyFont="1" applyFill="1" applyBorder="1" applyAlignment="1">
      <alignment horizontal="center" vertical="center" wrapText="1"/>
    </xf>
    <xf numFmtId="171" fontId="4" fillId="0" borderId="1" xfId="36" applyNumberFormat="1" applyFont="1" applyFill="1" applyBorder="1" applyAlignment="1">
      <alignment horizontal="center" vertical="center"/>
    </xf>
    <xf numFmtId="2" fontId="4" fillId="0" borderId="1" xfId="36" applyNumberFormat="1" applyFont="1" applyFill="1" applyBorder="1" applyAlignment="1">
      <alignment horizontal="left" vertical="center"/>
    </xf>
    <xf numFmtId="0" fontId="4" fillId="0" borderId="1" xfId="36" applyFont="1" applyFill="1" applyBorder="1" applyAlignment="1">
      <alignment horizontal="center" wrapText="1"/>
    </xf>
    <xf numFmtId="2" fontId="4" fillId="0" borderId="2" xfId="36" applyNumberFormat="1" applyFont="1" applyFill="1" applyBorder="1" applyAlignment="1">
      <alignment horizontal="center" vertical="center" wrapText="1"/>
    </xf>
    <xf numFmtId="0" fontId="4" fillId="0" borderId="2" xfId="36" applyFont="1" applyFill="1" applyBorder="1" applyAlignment="1">
      <alignment horizontal="center" wrapText="1"/>
    </xf>
    <xf numFmtId="171" fontId="4" fillId="0" borderId="1" xfId="36" applyNumberFormat="1" applyFont="1" applyFill="1" applyBorder="1" applyAlignment="1">
      <alignment horizontal="center" vertical="center" wrapText="1"/>
    </xf>
    <xf numFmtId="171" fontId="4" fillId="0" borderId="1" xfId="4" applyNumberFormat="1" applyFont="1" applyFill="1" applyBorder="1" applyAlignment="1">
      <alignment horizontal="center" vertical="center"/>
    </xf>
    <xf numFmtId="171" fontId="4" fillId="0" borderId="1" xfId="4" applyNumberFormat="1" applyFont="1" applyFill="1" applyBorder="1" applyAlignment="1">
      <alignment horizontal="center" vertical="center" wrapText="1"/>
    </xf>
    <xf numFmtId="0" fontId="4" fillId="0" borderId="2" xfId="0" applyFont="1" applyFill="1" applyBorder="1" applyAlignment="1">
      <alignment horizontal="center"/>
    </xf>
    <xf numFmtId="2" fontId="4" fillId="0" borderId="2" xfId="0" applyNumberFormat="1" applyFont="1" applyFill="1" applyBorder="1" applyAlignment="1">
      <alignment horizontal="center" vertical="center" wrapText="1"/>
    </xf>
    <xf numFmtId="170" fontId="13" fillId="0" borderId="1" xfId="0" applyNumberFormat="1" applyFont="1" applyFill="1" applyBorder="1" applyAlignment="1">
      <alignment horizontal="center" vertical="center"/>
    </xf>
    <xf numFmtId="0" fontId="4" fillId="0" borderId="1" xfId="30" applyFont="1" applyFill="1" applyBorder="1" applyAlignment="1">
      <alignment horizontal="left" vertical="center" wrapText="1"/>
    </xf>
    <xf numFmtId="0" fontId="4" fillId="0" borderId="1" xfId="30" applyFont="1" applyFill="1" applyBorder="1" applyAlignment="1">
      <alignment horizontal="center" vertical="center" wrapText="1"/>
    </xf>
    <xf numFmtId="2" fontId="4" fillId="0" borderId="1" xfId="36" applyNumberFormat="1" applyFont="1" applyFill="1" applyBorder="1" applyAlignment="1">
      <alignment horizontal="center" vertical="center"/>
    </xf>
    <xf numFmtId="167" fontId="4" fillId="0" borderId="1" xfId="36" applyNumberFormat="1" applyFont="1" applyFill="1" applyBorder="1" applyAlignment="1">
      <alignment horizontal="center" vertical="center" wrapText="1"/>
    </xf>
    <xf numFmtId="2" fontId="4" fillId="0" borderId="1" xfId="4" applyNumberFormat="1" applyFont="1" applyFill="1" applyBorder="1" applyAlignment="1">
      <alignment horizontal="center" vertical="center"/>
    </xf>
    <xf numFmtId="2" fontId="4" fillId="0" borderId="1" xfId="4" applyNumberFormat="1" applyFont="1" applyFill="1" applyBorder="1" applyAlignment="1">
      <alignment horizontal="center" vertical="center" wrapText="1"/>
    </xf>
    <xf numFmtId="1" fontId="4" fillId="0" borderId="1" xfId="4" applyNumberFormat="1" applyFont="1" applyFill="1" applyBorder="1" applyAlignment="1">
      <alignment horizontal="left" vertical="center" wrapText="1"/>
    </xf>
    <xf numFmtId="1" fontId="4" fillId="0" borderId="1" xfId="4" applyNumberFormat="1" applyFont="1" applyFill="1" applyBorder="1" applyAlignment="1">
      <alignment horizontal="center" vertical="center"/>
    </xf>
    <xf numFmtId="167" fontId="4" fillId="0" borderId="1" xfId="30" applyNumberFormat="1" applyFont="1" applyFill="1" applyBorder="1" applyAlignment="1">
      <alignment horizontal="center" vertical="center" wrapText="1"/>
    </xf>
    <xf numFmtId="167" fontId="4" fillId="0" borderId="2" xfId="36" applyNumberFormat="1" applyFont="1" applyFill="1" applyBorder="1" applyAlignment="1">
      <alignment horizontal="center" vertical="center" wrapText="1"/>
    </xf>
    <xf numFmtId="0" fontId="4" fillId="0" borderId="1" xfId="4" applyFont="1" applyFill="1" applyBorder="1" applyAlignment="1">
      <alignment horizontal="center" vertical="center"/>
    </xf>
    <xf numFmtId="0" fontId="4" fillId="0" borderId="2" xfId="36" applyFont="1" applyFill="1" applyBorder="1" applyAlignment="1">
      <alignment horizontal="center" vertical="center"/>
    </xf>
    <xf numFmtId="0" fontId="4" fillId="0" borderId="1" xfId="31" applyFont="1" applyFill="1" applyBorder="1" applyAlignment="1">
      <alignment horizontal="left" vertical="center" wrapText="1"/>
    </xf>
    <xf numFmtId="0" fontId="4" fillId="0" borderId="1" xfId="31" applyFont="1" applyFill="1" applyBorder="1" applyAlignment="1">
      <alignment horizontal="center" vertical="center"/>
    </xf>
    <xf numFmtId="167" fontId="4" fillId="0" borderId="2" xfId="31" applyNumberFormat="1" applyFont="1" applyFill="1" applyBorder="1" applyAlignment="1">
      <alignment horizontal="center" vertical="center"/>
    </xf>
    <xf numFmtId="167" fontId="4" fillId="0" borderId="2" xfId="36" applyNumberFormat="1" applyFont="1" applyFill="1" applyBorder="1" applyAlignment="1">
      <alignment horizontal="center" vertical="center"/>
    </xf>
    <xf numFmtId="0" fontId="4" fillId="0" borderId="1" xfId="38" applyFont="1" applyFill="1" applyBorder="1" applyAlignment="1">
      <alignment horizontal="center" vertical="center"/>
    </xf>
    <xf numFmtId="0" fontId="12" fillId="0" borderId="1" xfId="38" applyFont="1" applyFill="1" applyBorder="1" applyAlignment="1">
      <alignment horizontal="left" vertical="center" wrapText="1"/>
    </xf>
    <xf numFmtId="0" fontId="17" fillId="0" borderId="2" xfId="0" applyFont="1" applyFill="1" applyBorder="1" applyAlignment="1">
      <alignment horizontal="center" vertical="center"/>
    </xf>
    <xf numFmtId="0" fontId="17" fillId="0" borderId="1" xfId="0" applyFont="1" applyFill="1" applyBorder="1" applyAlignment="1">
      <alignment horizontal="left" vertical="center" wrapText="1"/>
    </xf>
    <xf numFmtId="1" fontId="17" fillId="0" borderId="2"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wrapText="1"/>
    </xf>
    <xf numFmtId="0" fontId="4" fillId="0" borderId="1" xfId="4"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1" xfId="0" applyFont="1" applyFill="1" applyBorder="1" applyAlignment="1">
      <alignment horizontal="left" vertical="center" wrapText="1"/>
    </xf>
    <xf numFmtId="171" fontId="4" fillId="0" borderId="1" xfId="0" applyNumberFormat="1" applyFont="1" applyFill="1" applyBorder="1" applyAlignment="1">
      <alignment horizontal="center" vertical="center" wrapText="1"/>
    </xf>
    <xf numFmtId="171"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2" xfId="36" applyNumberFormat="1" applyFont="1" applyFill="1" applyBorder="1" applyAlignment="1">
      <alignment horizontal="center" vertical="center"/>
    </xf>
    <xf numFmtId="0" fontId="4" fillId="0" borderId="1" xfId="4" applyFont="1" applyFill="1" applyBorder="1" applyAlignment="1">
      <alignment horizontal="center" vertical="center" wrapText="1"/>
    </xf>
    <xf numFmtId="0" fontId="4" fillId="0" borderId="1" xfId="38" applyFont="1" applyFill="1" applyBorder="1" applyAlignment="1">
      <alignment horizontal="center" vertical="center" wrapText="1"/>
    </xf>
    <xf numFmtId="0" fontId="1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7" fillId="0" borderId="1" xfId="36" applyFont="1" applyFill="1" applyBorder="1" applyAlignment="1">
      <alignment horizontal="left" vertical="center" wrapText="1"/>
    </xf>
    <xf numFmtId="0" fontId="7" fillId="0" borderId="2" xfId="36" applyFont="1" applyFill="1" applyBorder="1" applyAlignment="1">
      <alignment horizontal="left" vertical="center" wrapText="1"/>
    </xf>
    <xf numFmtId="0" fontId="19" fillId="0" borderId="0" xfId="32" applyFont="1" applyFill="1" applyAlignment="1">
      <alignment vertical="center"/>
    </xf>
    <xf numFmtId="0" fontId="19" fillId="0" borderId="0" xfId="32" applyFont="1" applyFill="1" applyAlignment="1">
      <alignment horizontal="center" vertical="center"/>
    </xf>
    <xf numFmtId="0" fontId="14" fillId="0" borderId="0" xfId="0" applyFont="1" applyFill="1" applyAlignment="1">
      <alignment vertical="center"/>
    </xf>
    <xf numFmtId="0" fontId="19" fillId="0" borderId="0" xfId="0" applyFont="1" applyFill="1" applyAlignment="1">
      <alignment vertical="center"/>
    </xf>
    <xf numFmtId="0" fontId="19" fillId="0" borderId="0" xfId="0" applyFont="1" applyFill="1" applyAlignment="1">
      <alignment horizontal="center" vertical="center"/>
    </xf>
    <xf numFmtId="0" fontId="20" fillId="0" borderId="0" xfId="0" applyFont="1" applyFill="1" applyAlignment="1">
      <alignment horizontal="center" vertical="center"/>
    </xf>
    <xf numFmtId="0" fontId="20" fillId="0" borderId="0" xfId="0" applyFont="1" applyFill="1" applyAlignment="1">
      <alignment horizontal="left" vertical="center"/>
    </xf>
    <xf numFmtId="0" fontId="26" fillId="0" borderId="1" xfId="0"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0" xfId="0" applyFont="1" applyFill="1" applyAlignment="1">
      <alignment vertical="center" wrapText="1"/>
    </xf>
    <xf numFmtId="0" fontId="28" fillId="0" borderId="0" xfId="0" applyFont="1" applyFill="1" applyAlignment="1">
      <alignment vertical="center"/>
    </xf>
    <xf numFmtId="176" fontId="28" fillId="0" borderId="0" xfId="0" applyNumberFormat="1" applyFont="1" applyFill="1" applyAlignment="1">
      <alignment vertical="center"/>
    </xf>
    <xf numFmtId="2" fontId="28" fillId="0" borderId="0" xfId="0" applyNumberFormat="1" applyFont="1" applyFill="1" applyAlignment="1">
      <alignment horizontal="center" vertical="center"/>
    </xf>
    <xf numFmtId="0" fontId="29" fillId="0" borderId="1" xfId="33" applyFont="1" applyFill="1" applyBorder="1" applyAlignment="1">
      <alignment horizontal="center" vertical="center"/>
    </xf>
    <xf numFmtId="0" fontId="28" fillId="0" borderId="1" xfId="33" applyFont="1" applyFill="1" applyBorder="1" applyAlignment="1">
      <alignment horizontal="left" vertical="center"/>
    </xf>
    <xf numFmtId="0" fontId="29" fillId="0" borderId="0" xfId="33" applyFont="1" applyFill="1" applyAlignment="1">
      <alignment horizontal="center" vertical="center"/>
    </xf>
    <xf numFmtId="0" fontId="29" fillId="0" borderId="0" xfId="0" applyFont="1" applyFill="1" applyAlignment="1">
      <alignment vertical="center"/>
    </xf>
    <xf numFmtId="0" fontId="29" fillId="0" borderId="0" xfId="0" applyFont="1" applyFill="1" applyAlignment="1">
      <alignment horizontal="center" vertical="center"/>
    </xf>
    <xf numFmtId="173" fontId="29" fillId="0" borderId="0" xfId="0" applyNumberFormat="1" applyFont="1" applyFill="1" applyAlignment="1">
      <alignment vertical="center"/>
    </xf>
    <xf numFmtId="0" fontId="13" fillId="0" borderId="1" xfId="0" applyFont="1" applyFill="1" applyBorder="1" applyAlignment="1">
      <alignment horizontal="center" vertical="center"/>
    </xf>
    <xf numFmtId="0" fontId="12" fillId="0" borderId="3" xfId="0" applyFont="1" applyFill="1" applyBorder="1" applyAlignment="1">
      <alignment horizontal="left" vertical="center"/>
    </xf>
    <xf numFmtId="2" fontId="13" fillId="0" borderId="1" xfId="0" applyNumberFormat="1" applyFont="1" applyFill="1" applyBorder="1" applyAlignment="1">
      <alignment horizontal="center" vertical="center"/>
    </xf>
    <xf numFmtId="2" fontId="13" fillId="0" borderId="0" xfId="0" applyNumberFormat="1" applyFont="1" applyFill="1" applyAlignment="1">
      <alignment horizontal="center" vertical="center"/>
    </xf>
    <xf numFmtId="0" fontId="13" fillId="0" borderId="0" xfId="0" applyFont="1" applyFill="1" applyAlignment="1">
      <alignment vertical="center"/>
    </xf>
    <xf numFmtId="174" fontId="13" fillId="0" borderId="0" xfId="0" applyNumberFormat="1" applyFont="1" applyFill="1" applyAlignment="1">
      <alignment vertical="center"/>
    </xf>
    <xf numFmtId="0" fontId="4" fillId="0" borderId="4" xfId="0" applyFont="1" applyFill="1" applyBorder="1" applyAlignment="1">
      <alignment horizontal="center"/>
    </xf>
    <xf numFmtId="0" fontId="7" fillId="0" borderId="2" xfId="0" applyFont="1" applyFill="1" applyBorder="1" applyAlignment="1">
      <alignment horizontal="left" vertical="center"/>
    </xf>
    <xf numFmtId="2" fontId="29" fillId="0" borderId="1" xfId="0" applyNumberFormat="1" applyFont="1" applyFill="1" applyBorder="1" applyAlignment="1">
      <alignment horizontal="center" vertical="center"/>
    </xf>
    <xf numFmtId="3" fontId="4" fillId="0" borderId="5" xfId="0" applyNumberFormat="1" applyFont="1" applyFill="1" applyBorder="1" applyAlignment="1">
      <alignment horizontal="center"/>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171" fontId="13" fillId="0" borderId="0" xfId="0" applyNumberFormat="1" applyFont="1" applyFill="1" applyAlignment="1">
      <alignment horizontal="center" vertical="center" wrapText="1"/>
    </xf>
    <xf numFmtId="177" fontId="21" fillId="0" borderId="0" xfId="0" applyNumberFormat="1" applyFont="1" applyFill="1" applyAlignment="1">
      <alignment vertical="center"/>
    </xf>
    <xf numFmtId="0" fontId="13" fillId="0" borderId="1" xfId="0" applyFont="1" applyFill="1" applyBorder="1" applyAlignment="1">
      <alignment horizontal="left" vertical="center" wrapText="1"/>
    </xf>
    <xf numFmtId="4" fontId="13" fillId="0" borderId="1" xfId="0" applyNumberFormat="1" applyFont="1" applyFill="1" applyBorder="1" applyAlignment="1">
      <alignment horizontal="center" vertical="center"/>
    </xf>
    <xf numFmtId="171" fontId="13" fillId="0" borderId="0" xfId="0" applyNumberFormat="1" applyFont="1" applyFill="1" applyAlignment="1">
      <alignment horizontal="center" vertical="center"/>
    </xf>
    <xf numFmtId="167" fontId="13" fillId="0" borderId="1" xfId="0" applyNumberFormat="1" applyFont="1" applyFill="1" applyBorder="1" applyAlignment="1">
      <alignment horizontal="center" vertical="center"/>
    </xf>
    <xf numFmtId="168" fontId="13" fillId="0" borderId="0" xfId="0" applyNumberFormat="1" applyFont="1" applyFill="1" applyAlignment="1">
      <alignment horizontal="center" vertical="center" wrapText="1"/>
    </xf>
    <xf numFmtId="2" fontId="4" fillId="0" borderId="2" xfId="0" applyNumberFormat="1" applyFont="1" applyFill="1" applyBorder="1" applyAlignment="1">
      <alignment horizontal="center" vertical="center"/>
    </xf>
    <xf numFmtId="2" fontId="14" fillId="0" borderId="0" xfId="0" applyNumberFormat="1" applyFont="1" applyFill="1" applyAlignment="1" applyProtection="1">
      <alignment horizontal="center" vertical="center" wrapText="1"/>
      <protection locked="0"/>
    </xf>
    <xf numFmtId="167" fontId="4" fillId="0" borderId="5" xfId="0" applyNumberFormat="1" applyFont="1" applyFill="1" applyBorder="1" applyAlignment="1">
      <alignment horizontal="center" vertical="center"/>
    </xf>
    <xf numFmtId="0" fontId="14" fillId="0" borderId="0" xfId="0" applyFont="1" applyFill="1"/>
    <xf numFmtId="0" fontId="4"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2" fontId="14" fillId="0" borderId="1" xfId="0" applyNumberFormat="1" applyFont="1" applyFill="1" applyBorder="1" applyAlignment="1">
      <alignment horizontal="center" vertical="center"/>
    </xf>
    <xf numFmtId="167" fontId="14" fillId="0" borderId="1"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xf>
    <xf numFmtId="0" fontId="13" fillId="0" borderId="6"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171" fontId="13" fillId="0" borderId="1" xfId="0" applyNumberFormat="1" applyFont="1" applyFill="1" applyBorder="1" applyAlignment="1">
      <alignment horizontal="center" vertical="center"/>
    </xf>
    <xf numFmtId="2" fontId="30" fillId="0" borderId="0" xfId="0" applyNumberFormat="1" applyFont="1" applyFill="1" applyAlignment="1">
      <alignment horizontal="center" vertical="center"/>
    </xf>
    <xf numFmtId="0" fontId="29" fillId="0" borderId="1" xfId="0" applyFont="1" applyFill="1" applyBorder="1" applyAlignment="1">
      <alignment horizontal="center" vertical="center"/>
    </xf>
    <xf numFmtId="0" fontId="31" fillId="0" borderId="1" xfId="0" applyFont="1" applyFill="1" applyBorder="1" applyAlignment="1">
      <alignment horizontal="left" vertical="center"/>
    </xf>
    <xf numFmtId="0" fontId="25" fillId="0" borderId="1" xfId="0" applyFont="1" applyFill="1" applyBorder="1" applyAlignment="1">
      <alignment horizontal="center" vertical="center"/>
    </xf>
    <xf numFmtId="167" fontId="25" fillId="0" borderId="1" xfId="0" applyNumberFormat="1" applyFont="1" applyFill="1" applyBorder="1" applyAlignment="1">
      <alignment horizontal="center" vertical="center"/>
    </xf>
    <xf numFmtId="0" fontId="22" fillId="0" borderId="1" xfId="0" applyFont="1" applyFill="1" applyBorder="1" applyAlignment="1">
      <alignment horizontal="left" vertical="center"/>
    </xf>
    <xf numFmtId="2" fontId="29" fillId="0" borderId="0" xfId="0" applyNumberFormat="1" applyFont="1" applyFill="1" applyAlignment="1">
      <alignment horizontal="center" vertical="center"/>
    </xf>
    <xf numFmtId="167" fontId="13" fillId="0" borderId="0" xfId="0" applyNumberFormat="1" applyFont="1" applyFill="1" applyAlignment="1">
      <alignment horizontal="center" vertical="center" wrapText="1"/>
    </xf>
    <xf numFmtId="2" fontId="13" fillId="0" borderId="0" xfId="0" applyNumberFormat="1" applyFont="1" applyFill="1" applyAlignment="1">
      <alignment horizontal="center" vertical="center" wrapText="1"/>
    </xf>
    <xf numFmtId="171" fontId="14" fillId="0" borderId="0" xfId="0" applyNumberFormat="1" applyFont="1" applyFill="1" applyAlignment="1">
      <alignment horizontal="center" vertical="center"/>
    </xf>
    <xf numFmtId="2" fontId="14" fillId="0" borderId="0" xfId="0" applyNumberFormat="1" applyFont="1" applyFill="1" applyAlignment="1">
      <alignment horizontal="center" vertical="center"/>
    </xf>
    <xf numFmtId="0" fontId="14" fillId="0" borderId="0" xfId="0" applyFont="1" applyFill="1" applyAlignment="1">
      <alignment horizontal="center" vertical="center"/>
    </xf>
    <xf numFmtId="167" fontId="13" fillId="0" borderId="0" xfId="0" applyNumberFormat="1" applyFont="1" applyFill="1" applyAlignment="1">
      <alignment horizontal="center" vertical="center"/>
    </xf>
    <xf numFmtId="167" fontId="14" fillId="0" borderId="0" xfId="0" applyNumberFormat="1" applyFont="1" applyFill="1" applyAlignment="1">
      <alignment horizontal="center" vertical="center"/>
    </xf>
    <xf numFmtId="0" fontId="13" fillId="0" borderId="0" xfId="0" applyFont="1" applyFill="1" applyAlignment="1">
      <alignment horizontal="center" vertical="center"/>
    </xf>
    <xf numFmtId="0" fontId="27" fillId="0" borderId="1" xfId="0" applyFont="1" applyFill="1" applyBorder="1" applyAlignment="1">
      <alignment horizontal="left" vertical="center"/>
    </xf>
    <xf numFmtId="0" fontId="13" fillId="0" borderId="1" xfId="32" applyFont="1" applyFill="1" applyBorder="1" applyAlignment="1">
      <alignment horizontal="center" vertical="center" wrapText="1"/>
    </xf>
    <xf numFmtId="0" fontId="27" fillId="0" borderId="1" xfId="0" applyFont="1" applyFill="1" applyBorder="1" applyAlignment="1">
      <alignment horizontal="left" vertical="center" wrapText="1"/>
    </xf>
    <xf numFmtId="2" fontId="33" fillId="0" borderId="1" xfId="0" applyNumberFormat="1" applyFont="1" applyFill="1" applyBorder="1" applyAlignment="1">
      <alignment horizontal="center" vertical="center"/>
    </xf>
    <xf numFmtId="0" fontId="13" fillId="0" borderId="0" xfId="32" applyFont="1" applyFill="1" applyAlignment="1">
      <alignment horizontal="center" vertical="center" wrapText="1"/>
    </xf>
    <xf numFmtId="1" fontId="13" fillId="0" borderId="0" xfId="32" applyNumberFormat="1" applyFont="1" applyFill="1" applyAlignment="1">
      <alignment horizontal="center" vertical="center" wrapText="1"/>
    </xf>
    <xf numFmtId="0" fontId="27" fillId="0" borderId="0" xfId="0" applyFont="1" applyFill="1" applyAlignment="1">
      <alignment horizontal="left" vertical="center"/>
    </xf>
    <xf numFmtId="2" fontId="27" fillId="0" borderId="0" xfId="0" applyNumberFormat="1" applyFont="1" applyFill="1" applyAlignment="1">
      <alignment horizontal="center" vertical="center"/>
    </xf>
    <xf numFmtId="2" fontId="27" fillId="0" borderId="0" xfId="0" applyNumberFormat="1" applyFont="1" applyFill="1" applyAlignment="1">
      <alignment vertical="center"/>
    </xf>
    <xf numFmtId="2" fontId="29" fillId="0" borderId="0" xfId="0" applyNumberFormat="1" applyFont="1" applyFill="1" applyAlignment="1">
      <alignment vertical="center"/>
    </xf>
    <xf numFmtId="0" fontId="27" fillId="0" borderId="0" xfId="0" applyFont="1" applyFill="1" applyAlignment="1">
      <alignment horizontal="left" vertical="center" wrapText="1"/>
    </xf>
    <xf numFmtId="169" fontId="13" fillId="0" borderId="0" xfId="0" applyNumberFormat="1" applyFont="1" applyFill="1" applyAlignment="1">
      <alignment horizontal="center" vertical="center"/>
    </xf>
    <xf numFmtId="0" fontId="27" fillId="0" borderId="0" xfId="0" applyFont="1" applyFill="1" applyAlignment="1">
      <alignment horizontal="center" vertical="center" wrapText="1"/>
    </xf>
    <xf numFmtId="0" fontId="14" fillId="0" borderId="0" xfId="0" applyFont="1" applyFill="1" applyAlignment="1">
      <alignment horizontal="left" vertical="center"/>
    </xf>
    <xf numFmtId="171" fontId="25" fillId="0" borderId="0" xfId="0" applyNumberFormat="1" applyFont="1" applyFill="1" applyAlignment="1">
      <alignment vertical="center"/>
    </xf>
    <xf numFmtId="173" fontId="29" fillId="0" borderId="1" xfId="0" applyNumberFormat="1" applyFont="1" applyFill="1" applyBorder="1" applyAlignment="1">
      <alignment horizontal="center" vertical="center"/>
    </xf>
    <xf numFmtId="173" fontId="32" fillId="0" borderId="1" xfId="0" applyNumberFormat="1" applyFont="1" applyFill="1" applyBorder="1" applyAlignment="1">
      <alignment horizontal="center" vertical="center"/>
    </xf>
    <xf numFmtId="173" fontId="27" fillId="0" borderId="1" xfId="0" applyNumberFormat="1" applyFont="1" applyFill="1" applyBorder="1" applyAlignment="1">
      <alignment horizontal="center" vertical="center"/>
    </xf>
    <xf numFmtId="175" fontId="27" fillId="0" borderId="1" xfId="0" applyNumberFormat="1" applyFont="1" applyFill="1" applyBorder="1" applyAlignment="1">
      <alignment horizontal="center" vertical="center"/>
    </xf>
    <xf numFmtId="167" fontId="29" fillId="0" borderId="1" xfId="0" applyNumberFormat="1" applyFont="1" applyFill="1" applyBorder="1" applyAlignment="1">
      <alignment horizontal="center" vertical="center"/>
    </xf>
    <xf numFmtId="168" fontId="32" fillId="0" borderId="1" xfId="0" applyNumberFormat="1" applyFont="1" applyFill="1" applyBorder="1" applyAlignment="1">
      <alignment horizontal="center" vertical="center"/>
    </xf>
    <xf numFmtId="168" fontId="27" fillId="0" borderId="1" xfId="0" applyNumberFormat="1" applyFont="1" applyFill="1" applyBorder="1" applyAlignment="1">
      <alignment horizontal="center" vertical="center"/>
    </xf>
    <xf numFmtId="173" fontId="34" fillId="0" borderId="1" xfId="0" applyNumberFormat="1" applyFont="1" applyFill="1" applyBorder="1" applyAlignment="1">
      <alignment horizontal="center" vertical="center"/>
    </xf>
    <xf numFmtId="168" fontId="34" fillId="0" borderId="1" xfId="0" applyNumberFormat="1" applyFont="1" applyFill="1" applyBorder="1" applyAlignment="1">
      <alignment horizontal="center" vertical="center"/>
    </xf>
    <xf numFmtId="0" fontId="18" fillId="0" borderId="0" xfId="32" applyFont="1" applyFill="1" applyAlignment="1">
      <alignment horizontal="center" vertical="center"/>
    </xf>
    <xf numFmtId="0" fontId="19" fillId="0" borderId="0" xfId="0" applyFont="1" applyFill="1" applyAlignment="1">
      <alignment horizontal="center" vertical="center" wrapText="1"/>
    </xf>
  </cellXfs>
  <cellStyles count="46">
    <cellStyle name="Comma 2" xfId="1" xr:uid="{00000000-0005-0000-0000-000001000000}"/>
    <cellStyle name="Comma 3" xfId="2" xr:uid="{00000000-0005-0000-0000-000002000000}"/>
    <cellStyle name="Normal" xfId="0" builtinId="0"/>
    <cellStyle name="Normal 10" xfId="3" xr:uid="{00000000-0005-0000-0000-000005000000}"/>
    <cellStyle name="Normal 10 2" xfId="4" xr:uid="{00000000-0005-0000-0000-000006000000}"/>
    <cellStyle name="Normal 10 2 2" xfId="5" xr:uid="{00000000-0005-0000-0000-000007000000}"/>
    <cellStyle name="Normal 10 2 2 2" xfId="6" xr:uid="{00000000-0005-0000-0000-000008000000}"/>
    <cellStyle name="Normal 10 2 2 2 2" xfId="7" xr:uid="{00000000-0005-0000-0000-000009000000}"/>
    <cellStyle name="Normal 10 3" xfId="8" xr:uid="{00000000-0005-0000-0000-00000A000000}"/>
    <cellStyle name="Normal 10_1-Hesht" xfId="9" xr:uid="{00000000-0005-0000-0000-00000B000000}"/>
    <cellStyle name="Normal 11" xfId="10" xr:uid="{00000000-0005-0000-0000-00000C000000}"/>
    <cellStyle name="Normal 16 2" xfId="11" xr:uid="{00000000-0005-0000-0000-00000D000000}"/>
    <cellStyle name="Normal 16 3" xfId="12" xr:uid="{00000000-0005-0000-0000-00000E000000}"/>
    <cellStyle name="Normal 2" xfId="13" xr:uid="{00000000-0005-0000-0000-00000F000000}"/>
    <cellStyle name="Normal 2 2" xfId="14" xr:uid="{00000000-0005-0000-0000-000010000000}"/>
    <cellStyle name="Normal 2 2 2" xfId="15" xr:uid="{00000000-0005-0000-0000-000011000000}"/>
    <cellStyle name="Normal 2 2 2 2" xfId="16" xr:uid="{00000000-0005-0000-0000-000012000000}"/>
    <cellStyle name="Normal 2 2 2 3" xfId="17" xr:uid="{00000000-0005-0000-0000-000013000000}"/>
    <cellStyle name="Normal 2 2_55-NOR GEX" xfId="18" xr:uid="{00000000-0005-0000-0000-000014000000}"/>
    <cellStyle name="Normal 2_getap jur" xfId="19" xr:uid="{00000000-0005-0000-0000-000015000000}"/>
    <cellStyle name="Normal 24" xfId="20" xr:uid="{00000000-0005-0000-0000-000016000000}"/>
    <cellStyle name="Normal 3" xfId="21" xr:uid="{00000000-0005-0000-0000-000017000000}"/>
    <cellStyle name="Normal 3 2" xfId="22" xr:uid="{00000000-0005-0000-0000-000018000000}"/>
    <cellStyle name="Normal 3 3" xfId="23" xr:uid="{00000000-0005-0000-0000-000019000000}"/>
    <cellStyle name="Normal 4" xfId="24" xr:uid="{00000000-0005-0000-0000-00001A000000}"/>
    <cellStyle name="Normal 4 2" xfId="25" xr:uid="{00000000-0005-0000-0000-00001B000000}"/>
    <cellStyle name="Normal 5" xfId="26" xr:uid="{00000000-0005-0000-0000-00001C000000}"/>
    <cellStyle name="Normal 6" xfId="27" xr:uid="{00000000-0005-0000-0000-00001D000000}"/>
    <cellStyle name="Normal 6 2" xfId="28" xr:uid="{00000000-0005-0000-0000-00001E000000}"/>
    <cellStyle name="Normal 6 2 2" xfId="29" xr:uid="{00000000-0005-0000-0000-00001F000000}"/>
    <cellStyle name="Normal_Asfalt  2" xfId="30" xr:uid="{00000000-0005-0000-0000-000021000000}"/>
    <cellStyle name="Normal_Haykashen dproc  2 3" xfId="31" xr:uid="{00000000-0005-0000-0000-000023000000}"/>
    <cellStyle name="Normal_Sheet1" xfId="32" xr:uid="{00000000-0005-0000-0000-000024000000}"/>
    <cellStyle name="Normal_Sheet2" xfId="33" xr:uid="{00000000-0005-0000-0000-000025000000}"/>
    <cellStyle name="Денежный 2" xfId="34" xr:uid="{00000000-0005-0000-0000-000026000000}"/>
    <cellStyle name="Обычный 10" xfId="35" xr:uid="{00000000-0005-0000-0000-000027000000}"/>
    <cellStyle name="Обычный 2" xfId="36" xr:uid="{00000000-0005-0000-0000-000028000000}"/>
    <cellStyle name="Обычный 2 2" xfId="37" xr:uid="{00000000-0005-0000-0000-000029000000}"/>
    <cellStyle name="Обычный 3" xfId="38" xr:uid="{00000000-0005-0000-0000-00002A000000}"/>
    <cellStyle name="Обычный 3 2" xfId="39" xr:uid="{00000000-0005-0000-0000-00002B000000}"/>
    <cellStyle name="Обычный 4" xfId="40" xr:uid="{00000000-0005-0000-0000-00002C000000}"/>
    <cellStyle name="Обычный_Abovyn N10" xfId="41" xr:uid="{00000000-0005-0000-0000-00002D000000}"/>
    <cellStyle name="Стиль 1" xfId="42" xr:uid="{00000000-0005-0000-0000-000030000000}"/>
    <cellStyle name="Финансовый 2" xfId="43" xr:uid="{00000000-0005-0000-0000-000031000000}"/>
    <cellStyle name="Финансовый 3" xfId="44" xr:uid="{00000000-0005-0000-0000-000032000000}"/>
    <cellStyle name="Финансовый 3 2" xfId="45"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1408;&#1380;%20&#1385;&#1377;&#1394;&#1377;&#1396;&#1377;&#1405;20.21.22.24/&#1351;&#1387;&#1398;%20&#1391;&#1400;&#1396;&#1414;&#1400;&#1408;&#140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4-&#1408;&#1380;%20&#1385;&#1377;&#1394;&#1377;&#1396;&#1377;&#1405;20.21.22.24/&#1398;&#1377;&#1389;&#1377;&#1392;&#1377;&#1399;&#1387;&#1406;&#1398;&#1381;&#1408;/&#1329;&#1398;&#1407;&#1377;&#1404;&#1377;&#1397;&#1387;&#1398;%2029-07-202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3:P99"/>
  <sheetViews>
    <sheetView tabSelected="1" topLeftCell="A82" workbookViewId="0">
      <selection activeCell="C97" sqref="C97"/>
    </sheetView>
  </sheetViews>
  <sheetFormatPr defaultColWidth="9.109375" defaultRowHeight="10.199999999999999"/>
  <cols>
    <col min="1" max="1" width="2.5546875" style="114" customWidth="1"/>
    <col min="2" max="2" width="66.109375" style="131" customWidth="1"/>
    <col min="3" max="3" width="6.5546875" style="114" customWidth="1"/>
    <col min="4" max="4" width="6.88671875" style="114" customWidth="1"/>
    <col min="5" max="5" width="7.5546875" style="114" customWidth="1"/>
    <col min="6" max="6" width="20.44140625" style="114" customWidth="1"/>
    <col min="7" max="8" width="5.88671875" style="114" hidden="1" customWidth="1"/>
    <col min="9" max="9" width="10.5546875" style="114" hidden="1" customWidth="1"/>
    <col min="10" max="10" width="9.109375" style="114" hidden="1" customWidth="1"/>
    <col min="11" max="11" width="9.109375" style="53" hidden="1" customWidth="1"/>
    <col min="12" max="12" width="11.5546875" style="53" hidden="1" customWidth="1"/>
    <col min="13" max="13" width="9.109375" style="53" hidden="1" customWidth="1"/>
    <col min="14" max="14" width="16.5546875" style="53" hidden="1" customWidth="1"/>
    <col min="15" max="16" width="9.109375" style="53" hidden="1" customWidth="1"/>
    <col min="17" max="17" width="1.88671875" style="53" customWidth="1"/>
    <col min="18" max="19" width="9.109375" style="53" customWidth="1"/>
    <col min="20" max="16384" width="9.109375" style="53"/>
  </cols>
  <sheetData>
    <row r="3" spans="1:14" ht="21" customHeight="1">
      <c r="A3" s="142" t="s">
        <v>102</v>
      </c>
      <c r="B3" s="142"/>
      <c r="C3" s="142"/>
      <c r="D3" s="142"/>
      <c r="E3" s="142"/>
      <c r="F3" s="142"/>
      <c r="G3" s="51"/>
      <c r="H3" s="51"/>
      <c r="I3" s="51"/>
      <c r="J3" s="52"/>
    </row>
    <row r="4" spans="1:14" ht="21" customHeight="1">
      <c r="A4" s="143" t="s">
        <v>101</v>
      </c>
      <c r="B4" s="143"/>
      <c r="C4" s="143"/>
      <c r="D4" s="143"/>
      <c r="E4" s="143"/>
      <c r="F4" s="143"/>
      <c r="G4" s="54"/>
      <c r="H4" s="54"/>
      <c r="I4" s="54"/>
      <c r="J4" s="55"/>
    </row>
    <row r="5" spans="1:14" ht="17.399999999999999" customHeight="1">
      <c r="A5" s="56"/>
      <c r="B5" s="57"/>
      <c r="C5" s="56"/>
      <c r="D5" s="56"/>
      <c r="E5" s="56"/>
      <c r="F5" s="56"/>
      <c r="G5" s="56"/>
      <c r="H5" s="56"/>
      <c r="I5" s="56"/>
      <c r="J5" s="56"/>
    </row>
    <row r="6" spans="1:14" s="61" customFormat="1" ht="27.9" customHeight="1">
      <c r="A6" s="58" t="s">
        <v>103</v>
      </c>
      <c r="B6" s="59" t="s">
        <v>104</v>
      </c>
      <c r="C6" s="58" t="s">
        <v>105</v>
      </c>
      <c r="D6" s="58" t="s">
        <v>106</v>
      </c>
      <c r="E6" s="58" t="s">
        <v>107</v>
      </c>
      <c r="F6" s="58" t="s">
        <v>108</v>
      </c>
      <c r="G6" s="60"/>
      <c r="I6" s="62">
        <v>1.327385101</v>
      </c>
      <c r="J6" s="63"/>
      <c r="L6" s="132">
        <f>+F96</f>
        <v>42312.691199999994</v>
      </c>
      <c r="M6" s="132"/>
      <c r="N6" s="132" t="e">
        <f>+#REF!</f>
        <v>#REF!</v>
      </c>
    </row>
    <row r="7" spans="1:14" s="67" customFormat="1" ht="13.5" customHeight="1">
      <c r="A7" s="64">
        <v>1</v>
      </c>
      <c r="B7" s="65">
        <v>2</v>
      </c>
      <c r="C7" s="64">
        <v>3</v>
      </c>
      <c r="D7" s="64">
        <v>4</v>
      </c>
      <c r="E7" s="64">
        <v>5</v>
      </c>
      <c r="F7" s="64">
        <v>6</v>
      </c>
      <c r="G7" s="66"/>
      <c r="J7" s="68"/>
      <c r="M7" s="69" t="e">
        <f>+L6-N6</f>
        <v>#REF!</v>
      </c>
    </row>
    <row r="8" spans="1:14" s="74" customFormat="1" ht="15" customHeight="1">
      <c r="A8" s="70"/>
      <c r="B8" s="71" t="s">
        <v>71</v>
      </c>
      <c r="C8" s="70"/>
      <c r="D8" s="72"/>
      <c r="E8" s="72"/>
      <c r="F8" s="72"/>
      <c r="G8" s="73"/>
      <c r="H8" s="73"/>
      <c r="I8" s="73"/>
      <c r="J8" s="73"/>
      <c r="M8" s="75"/>
    </row>
    <row r="9" spans="1:14" s="74" customFormat="1" ht="14.4" customHeight="1">
      <c r="A9" s="76"/>
      <c r="B9" s="77" t="s">
        <v>48</v>
      </c>
      <c r="C9" s="13"/>
      <c r="D9" s="13"/>
      <c r="E9" s="78"/>
      <c r="F9" s="78"/>
      <c r="G9" s="73"/>
      <c r="H9" s="73"/>
      <c r="I9" s="73"/>
      <c r="J9" s="79"/>
    </row>
    <row r="10" spans="1:14" s="74" customFormat="1" ht="14.4" customHeight="1">
      <c r="A10" s="80" t="s">
        <v>62</v>
      </c>
      <c r="B10" s="81" t="s">
        <v>51</v>
      </c>
      <c r="C10" s="82" t="s">
        <v>49</v>
      </c>
      <c r="D10" s="39">
        <v>1</v>
      </c>
      <c r="E10" s="78">
        <v>40.19</v>
      </c>
      <c r="F10" s="133">
        <f>E10*D10</f>
        <v>40.19</v>
      </c>
      <c r="G10" s="83"/>
      <c r="H10" s="83"/>
      <c r="I10" s="83"/>
      <c r="J10" s="14">
        <v>30.280392400000004</v>
      </c>
      <c r="N10" s="84"/>
    </row>
    <row r="11" spans="1:14" s="74" customFormat="1" ht="14.4" customHeight="1">
      <c r="A11" s="80" t="s">
        <v>50</v>
      </c>
      <c r="B11" s="85" t="s">
        <v>52</v>
      </c>
      <c r="C11" s="70" t="s">
        <v>9</v>
      </c>
      <c r="D11" s="86">
        <v>2</v>
      </c>
      <c r="E11" s="78">
        <v>3.4</v>
      </c>
      <c r="F11" s="133">
        <f t="shared" ref="F11:F18" si="0">E11*D11</f>
        <v>6.8</v>
      </c>
      <c r="G11" s="87"/>
      <c r="H11" s="87"/>
      <c r="I11" s="87"/>
      <c r="J11" s="88">
        <v>2.5589075999999999</v>
      </c>
    </row>
    <row r="12" spans="1:14" s="74" customFormat="1" ht="14.4" customHeight="1">
      <c r="A12" s="80" t="s">
        <v>63</v>
      </c>
      <c r="B12" s="85" t="s">
        <v>54</v>
      </c>
      <c r="C12" s="70" t="s">
        <v>9</v>
      </c>
      <c r="D12" s="86">
        <v>1</v>
      </c>
      <c r="E12" s="78">
        <v>1.59</v>
      </c>
      <c r="F12" s="133">
        <f t="shared" si="0"/>
        <v>1.59</v>
      </c>
      <c r="G12" s="87"/>
      <c r="H12" s="87"/>
      <c r="I12" s="87"/>
      <c r="J12" s="88">
        <v>1.2001956</v>
      </c>
    </row>
    <row r="13" spans="1:14" s="74" customFormat="1" ht="14.4" customHeight="1">
      <c r="A13" s="80" t="s">
        <v>65</v>
      </c>
      <c r="B13" s="85" t="s">
        <v>66</v>
      </c>
      <c r="C13" s="70" t="s">
        <v>8</v>
      </c>
      <c r="D13" s="15">
        <v>1E-3</v>
      </c>
      <c r="E13" s="78">
        <v>13</v>
      </c>
      <c r="F13" s="133">
        <f t="shared" si="0"/>
        <v>1.3000000000000001E-2</v>
      </c>
      <c r="G13" s="89"/>
      <c r="H13" s="89"/>
      <c r="I13" s="89"/>
      <c r="J13" s="88">
        <v>9.8053716000000009</v>
      </c>
    </row>
    <row r="14" spans="1:14" s="74" customFormat="1" ht="14.4" customHeight="1">
      <c r="A14" s="80">
        <v>5</v>
      </c>
      <c r="B14" s="85" t="s">
        <v>56</v>
      </c>
      <c r="C14" s="70" t="s">
        <v>7</v>
      </c>
      <c r="D14" s="86">
        <v>1</v>
      </c>
      <c r="E14" s="78">
        <v>44</v>
      </c>
      <c r="F14" s="133">
        <f t="shared" si="0"/>
        <v>44</v>
      </c>
      <c r="G14" s="73"/>
      <c r="H14" s="73"/>
      <c r="I14" s="73"/>
      <c r="J14" s="88">
        <v>33.571508999999999</v>
      </c>
    </row>
    <row r="15" spans="1:14" s="93" customFormat="1" ht="14.4" customHeight="1">
      <c r="A15" s="80">
        <v>6</v>
      </c>
      <c r="B15" s="81" t="s">
        <v>57</v>
      </c>
      <c r="C15" s="39" t="s">
        <v>58</v>
      </c>
      <c r="D15" s="90">
        <v>0.02</v>
      </c>
      <c r="E15" s="78">
        <v>65.8</v>
      </c>
      <c r="F15" s="133">
        <f t="shared" si="0"/>
        <v>1.3160000000000001</v>
      </c>
      <c r="G15" s="91"/>
      <c r="H15" s="91"/>
      <c r="I15" s="91"/>
      <c r="J15" s="92">
        <v>49.603482999999997</v>
      </c>
    </row>
    <row r="16" spans="1:14" s="74" customFormat="1" ht="14.4" customHeight="1">
      <c r="A16" s="80" t="s">
        <v>53</v>
      </c>
      <c r="B16" s="40" t="s">
        <v>67</v>
      </c>
      <c r="C16" s="94" t="s">
        <v>68</v>
      </c>
      <c r="D16" s="42">
        <v>0.03</v>
      </c>
      <c r="E16" s="78">
        <v>482.7</v>
      </c>
      <c r="F16" s="133">
        <f t="shared" si="0"/>
        <v>14.481</v>
      </c>
      <c r="G16" s="73"/>
      <c r="H16" s="73"/>
      <c r="I16" s="73"/>
      <c r="J16" s="43">
        <v>363.66708999999997</v>
      </c>
    </row>
    <row r="17" spans="1:10" s="74" customFormat="1" ht="14.4" customHeight="1">
      <c r="A17" s="80">
        <v>8</v>
      </c>
      <c r="B17" s="95" t="s">
        <v>59</v>
      </c>
      <c r="C17" s="96" t="s">
        <v>60</v>
      </c>
      <c r="D17" s="97">
        <v>0.2</v>
      </c>
      <c r="E17" s="78">
        <v>53.23</v>
      </c>
      <c r="F17" s="133">
        <f t="shared" si="0"/>
        <v>10.646000000000001</v>
      </c>
      <c r="G17" s="73"/>
      <c r="H17" s="73"/>
      <c r="I17" s="73"/>
      <c r="J17" s="98">
        <v>40.100233000000003</v>
      </c>
    </row>
    <row r="18" spans="1:10" s="67" customFormat="1" ht="14.4" customHeight="1">
      <c r="A18" s="99" t="s">
        <v>55</v>
      </c>
      <c r="B18" s="100" t="s">
        <v>69</v>
      </c>
      <c r="C18" s="101" t="s">
        <v>61</v>
      </c>
      <c r="D18" s="102">
        <v>0.02</v>
      </c>
      <c r="E18" s="78">
        <v>16.350000000000001</v>
      </c>
      <c r="F18" s="133">
        <f t="shared" si="0"/>
        <v>0.32700000000000001</v>
      </c>
      <c r="G18" s="103"/>
      <c r="J18" s="72">
        <v>12.318136520000001</v>
      </c>
    </row>
    <row r="19" spans="1:10" s="67" customFormat="1" ht="14.4" customHeight="1">
      <c r="A19" s="104"/>
      <c r="B19" s="105" t="s">
        <v>70</v>
      </c>
      <c r="C19" s="106"/>
      <c r="D19" s="107"/>
      <c r="E19" s="78"/>
      <c r="F19" s="134">
        <f>SUM(F10:F18)</f>
        <v>119.36299999999999</v>
      </c>
      <c r="G19" s="103"/>
      <c r="J19" s="68"/>
    </row>
    <row r="20" spans="1:10" s="67" customFormat="1" ht="14.4" customHeight="1">
      <c r="A20" s="104"/>
      <c r="B20" s="108" t="s">
        <v>109</v>
      </c>
      <c r="C20" s="70"/>
      <c r="D20" s="72"/>
      <c r="E20" s="78"/>
      <c r="F20" s="135">
        <f>+F19*100/$F$94</f>
        <v>0.33851687505048134</v>
      </c>
      <c r="G20" s="109"/>
      <c r="J20" s="68"/>
    </row>
    <row r="21" spans="1:10" s="74" customFormat="1" ht="14.4" customHeight="1">
      <c r="A21" s="3"/>
      <c r="B21" s="49" t="s">
        <v>64</v>
      </c>
      <c r="C21" s="3"/>
      <c r="D21" s="3"/>
      <c r="E21" s="78"/>
      <c r="F21" s="133"/>
      <c r="G21" s="87"/>
      <c r="H21" s="87"/>
      <c r="I21" s="87"/>
      <c r="J21" s="18"/>
    </row>
    <row r="22" spans="1:10" s="74" customFormat="1" ht="14.4" customHeight="1">
      <c r="A22" s="3"/>
      <c r="B22" s="49" t="s">
        <v>6</v>
      </c>
      <c r="C22" s="3"/>
      <c r="D22" s="3"/>
      <c r="E22" s="78"/>
      <c r="F22" s="133"/>
      <c r="G22" s="110"/>
      <c r="H22" s="110"/>
      <c r="I22" s="110"/>
      <c r="J22" s="18"/>
    </row>
    <row r="23" spans="1:10" s="74" customFormat="1" ht="14.4" customHeight="1">
      <c r="A23" s="1">
        <v>1</v>
      </c>
      <c r="B23" s="2" t="s">
        <v>86</v>
      </c>
      <c r="C23" s="3" t="s">
        <v>8</v>
      </c>
      <c r="D23" s="4">
        <v>158</v>
      </c>
      <c r="E23" s="78">
        <v>2.73</v>
      </c>
      <c r="F23" s="133">
        <f>E23*D23</f>
        <v>431.34</v>
      </c>
      <c r="G23" s="110"/>
      <c r="H23" s="110"/>
      <c r="I23" s="110"/>
      <c r="J23" s="10">
        <v>2.05353495</v>
      </c>
    </row>
    <row r="24" spans="1:10" s="74" customFormat="1" ht="14.4" customHeight="1">
      <c r="A24" s="1">
        <v>2</v>
      </c>
      <c r="B24" s="2" t="s">
        <v>20</v>
      </c>
      <c r="C24" s="3" t="s">
        <v>9</v>
      </c>
      <c r="D24" s="18">
        <v>120</v>
      </c>
      <c r="E24" s="78">
        <v>0.44</v>
      </c>
      <c r="F24" s="133">
        <f t="shared" ref="F24:F53" si="1">E24*D24</f>
        <v>52.8</v>
      </c>
      <c r="G24" s="111"/>
      <c r="H24" s="111"/>
      <c r="I24" s="111"/>
      <c r="J24" s="6">
        <v>0.33</v>
      </c>
    </row>
    <row r="25" spans="1:10" s="74" customFormat="1" ht="14.4" customHeight="1">
      <c r="A25" s="1">
        <v>3</v>
      </c>
      <c r="B25" s="2" t="s">
        <v>21</v>
      </c>
      <c r="C25" s="3" t="s">
        <v>2</v>
      </c>
      <c r="D25" s="4">
        <v>88.600000000000009</v>
      </c>
      <c r="E25" s="78">
        <v>6.9</v>
      </c>
      <c r="F25" s="133">
        <f t="shared" si="1"/>
        <v>611.34000000000015</v>
      </c>
      <c r="G25" s="73"/>
      <c r="H25" s="73"/>
      <c r="I25" s="73"/>
      <c r="J25" s="10">
        <v>5.1968126379999999</v>
      </c>
    </row>
    <row r="26" spans="1:10" ht="14.4" customHeight="1">
      <c r="A26" s="1">
        <v>4</v>
      </c>
      <c r="B26" s="22" t="s">
        <v>10</v>
      </c>
      <c r="C26" s="23" t="s">
        <v>1</v>
      </c>
      <c r="D26" s="24">
        <v>184.14000000000001</v>
      </c>
      <c r="E26" s="78">
        <v>2</v>
      </c>
      <c r="F26" s="133">
        <f t="shared" si="1"/>
        <v>368.28000000000003</v>
      </c>
      <c r="G26" s="112"/>
      <c r="H26" s="112"/>
      <c r="I26" s="112"/>
      <c r="J26" s="20">
        <v>1.569115</v>
      </c>
    </row>
    <row r="27" spans="1:10" ht="14.4" customHeight="1">
      <c r="A27" s="3"/>
      <c r="B27" s="49" t="s">
        <v>87</v>
      </c>
      <c r="C27" s="3"/>
      <c r="D27" s="3"/>
      <c r="E27" s="78"/>
      <c r="F27" s="133"/>
      <c r="G27" s="113"/>
      <c r="H27" s="113"/>
      <c r="I27" s="113"/>
      <c r="J27" s="6"/>
    </row>
    <row r="28" spans="1:10" s="74" customFormat="1" ht="14.4" customHeight="1">
      <c r="A28" s="1">
        <v>1</v>
      </c>
      <c r="B28" s="16" t="s">
        <v>88</v>
      </c>
      <c r="C28" s="17" t="s">
        <v>81</v>
      </c>
      <c r="D28" s="25">
        <v>886</v>
      </c>
      <c r="E28" s="78">
        <v>5.44</v>
      </c>
      <c r="F28" s="133">
        <f t="shared" si="1"/>
        <v>4819.84</v>
      </c>
      <c r="G28" s="114"/>
      <c r="H28" s="114"/>
      <c r="I28" s="114"/>
      <c r="J28" s="18">
        <v>4.0986474450000001</v>
      </c>
    </row>
    <row r="29" spans="1:10" s="74" customFormat="1" ht="14.4" customHeight="1">
      <c r="A29" s="1">
        <v>2</v>
      </c>
      <c r="B29" s="16" t="s">
        <v>90</v>
      </c>
      <c r="C29" s="17" t="s">
        <v>81</v>
      </c>
      <c r="D29" s="25">
        <v>886</v>
      </c>
      <c r="E29" s="78">
        <v>2.76</v>
      </c>
      <c r="F29" s="133">
        <f t="shared" si="1"/>
        <v>2445.3599999999997</v>
      </c>
      <c r="G29" s="73"/>
      <c r="H29" s="73"/>
      <c r="I29" s="73"/>
      <c r="J29" s="18">
        <v>2.0798733467999999</v>
      </c>
    </row>
    <row r="30" spans="1:10" s="74" customFormat="1" ht="14.4" customHeight="1">
      <c r="A30" s="26">
        <v>3</v>
      </c>
      <c r="B30" s="2" t="s">
        <v>82</v>
      </c>
      <c r="C30" s="27" t="s">
        <v>8</v>
      </c>
      <c r="D30" s="18">
        <v>363.5</v>
      </c>
      <c r="E30" s="78">
        <v>22.54</v>
      </c>
      <c r="F30" s="133">
        <f t="shared" si="1"/>
        <v>8193.2899999999991</v>
      </c>
      <c r="G30" s="115"/>
      <c r="H30" s="115"/>
      <c r="I30" s="115"/>
      <c r="J30" s="20">
        <v>16.983917999999999</v>
      </c>
    </row>
    <row r="31" spans="1:10" s="117" customFormat="1" ht="14.4" customHeight="1">
      <c r="A31" s="1">
        <v>4</v>
      </c>
      <c r="B31" s="16" t="s">
        <v>83</v>
      </c>
      <c r="C31" s="17" t="s">
        <v>84</v>
      </c>
      <c r="D31" s="8">
        <v>0.12</v>
      </c>
      <c r="E31" s="78">
        <v>73.7</v>
      </c>
      <c r="F31" s="133">
        <f t="shared" si="1"/>
        <v>8.8439999999999994</v>
      </c>
      <c r="G31" s="116"/>
      <c r="H31" s="116"/>
      <c r="I31" s="116"/>
      <c r="J31" s="18">
        <v>55.51852268799999</v>
      </c>
    </row>
    <row r="32" spans="1:10" s="67" customFormat="1" ht="14.4" customHeight="1">
      <c r="A32" s="26">
        <v>5</v>
      </c>
      <c r="B32" s="2" t="s">
        <v>89</v>
      </c>
      <c r="C32" s="27" t="s">
        <v>8</v>
      </c>
      <c r="D32" s="18">
        <v>522.5</v>
      </c>
      <c r="E32" s="78">
        <v>16.829999999999998</v>
      </c>
      <c r="F32" s="133">
        <f t="shared" si="1"/>
        <v>8793.6749999999993</v>
      </c>
      <c r="G32" s="103"/>
      <c r="J32" s="20">
        <v>12.68132544</v>
      </c>
    </row>
    <row r="33" spans="1:10" s="67" customFormat="1" ht="14.4" customHeight="1">
      <c r="A33" s="27">
        <v>6</v>
      </c>
      <c r="B33" s="28" t="s">
        <v>100</v>
      </c>
      <c r="C33" s="29" t="s">
        <v>4</v>
      </c>
      <c r="D33" s="30">
        <v>40</v>
      </c>
      <c r="E33" s="78">
        <v>8.41</v>
      </c>
      <c r="F33" s="133">
        <f t="shared" si="1"/>
        <v>336.4</v>
      </c>
      <c r="G33" s="103"/>
      <c r="J33" s="18">
        <v>6.3370356262999996</v>
      </c>
    </row>
    <row r="34" spans="1:10" s="67" customFormat="1" ht="14.4" customHeight="1">
      <c r="A34" s="1">
        <v>7</v>
      </c>
      <c r="B34" s="16" t="s">
        <v>91</v>
      </c>
      <c r="C34" s="17" t="s">
        <v>4</v>
      </c>
      <c r="D34" s="30">
        <v>40</v>
      </c>
      <c r="E34" s="78">
        <v>1.53</v>
      </c>
      <c r="F34" s="133">
        <f t="shared" si="1"/>
        <v>61.2</v>
      </c>
      <c r="G34" s="103"/>
      <c r="J34" s="5">
        <v>1.1504344531599999</v>
      </c>
    </row>
    <row r="35" spans="1:10" s="67" customFormat="1" ht="14.1" customHeight="1">
      <c r="A35" s="3">
        <v>8</v>
      </c>
      <c r="B35" s="2" t="s">
        <v>92</v>
      </c>
      <c r="C35" s="3" t="s">
        <v>11</v>
      </c>
      <c r="D35" s="31">
        <v>0.4</v>
      </c>
      <c r="E35" s="78">
        <v>41.05</v>
      </c>
      <c r="F35" s="133">
        <f t="shared" si="1"/>
        <v>16.419999999999998</v>
      </c>
      <c r="G35" s="109"/>
      <c r="J35" s="5">
        <v>30.925577183999994</v>
      </c>
    </row>
    <row r="36" spans="1:10" s="67" customFormat="1" ht="14.1" customHeight="1">
      <c r="A36" s="1">
        <v>9</v>
      </c>
      <c r="B36" s="16" t="s">
        <v>98</v>
      </c>
      <c r="C36" s="17" t="s">
        <v>96</v>
      </c>
      <c r="D36" s="8">
        <v>3</v>
      </c>
      <c r="E36" s="78">
        <v>95.43</v>
      </c>
      <c r="F36" s="133">
        <f t="shared" si="1"/>
        <v>286.29000000000002</v>
      </c>
      <c r="G36" s="109"/>
      <c r="J36" s="18">
        <v>71.892319100000009</v>
      </c>
    </row>
    <row r="37" spans="1:10" s="74" customFormat="1" ht="14.1" customHeight="1">
      <c r="A37" s="26">
        <v>10</v>
      </c>
      <c r="B37" s="2" t="s">
        <v>97</v>
      </c>
      <c r="C37" s="27" t="s">
        <v>7</v>
      </c>
      <c r="D37" s="18">
        <v>30</v>
      </c>
      <c r="E37" s="78">
        <v>14.28</v>
      </c>
      <c r="F37" s="133">
        <f t="shared" si="1"/>
        <v>428.4</v>
      </c>
      <c r="G37" s="73"/>
      <c r="H37" s="73"/>
      <c r="I37" s="73"/>
      <c r="J37" s="20">
        <v>10.756481399999998</v>
      </c>
    </row>
    <row r="38" spans="1:10" s="74" customFormat="1" ht="14.1" customHeight="1">
      <c r="A38" s="32"/>
      <c r="B38" s="33" t="s">
        <v>93</v>
      </c>
      <c r="C38" s="46"/>
      <c r="D38" s="32"/>
      <c r="E38" s="78"/>
      <c r="F38" s="133"/>
      <c r="G38" s="73"/>
      <c r="H38" s="73"/>
      <c r="I38" s="73"/>
      <c r="J38" s="11"/>
    </row>
    <row r="39" spans="1:10" ht="14.1" customHeight="1">
      <c r="A39" s="3">
        <v>1</v>
      </c>
      <c r="B39" s="16" t="s">
        <v>94</v>
      </c>
      <c r="C39" s="17" t="s">
        <v>95</v>
      </c>
      <c r="D39" s="19">
        <v>109</v>
      </c>
      <c r="E39" s="78">
        <v>12.97</v>
      </c>
      <c r="F39" s="133">
        <f t="shared" si="1"/>
        <v>1413.73</v>
      </c>
      <c r="G39" s="112"/>
      <c r="H39" s="112"/>
      <c r="I39" s="112"/>
      <c r="J39" s="5">
        <v>9.7692075679999988</v>
      </c>
    </row>
    <row r="40" spans="1:10" s="74" customFormat="1" ht="14.1" customHeight="1">
      <c r="A40" s="9"/>
      <c r="B40" s="50" t="s">
        <v>75</v>
      </c>
      <c r="C40" s="7"/>
      <c r="D40" s="7"/>
      <c r="E40" s="78"/>
      <c r="F40" s="133"/>
      <c r="G40" s="83"/>
      <c r="H40" s="83"/>
      <c r="I40" s="83"/>
      <c r="J40" s="7"/>
    </row>
    <row r="41" spans="1:10" s="74" customFormat="1" ht="14.1" customHeight="1">
      <c r="A41" s="3">
        <v>1</v>
      </c>
      <c r="B41" s="16" t="s">
        <v>99</v>
      </c>
      <c r="C41" s="17" t="s">
        <v>95</v>
      </c>
      <c r="D41" s="19">
        <v>78</v>
      </c>
      <c r="E41" s="78">
        <v>11.1</v>
      </c>
      <c r="F41" s="133">
        <f t="shared" si="1"/>
        <v>865.8</v>
      </c>
      <c r="G41" s="87"/>
      <c r="H41" s="87"/>
      <c r="I41" s="87"/>
      <c r="J41" s="5">
        <v>8.3816325679999988</v>
      </c>
    </row>
    <row r="42" spans="1:10" s="74" customFormat="1" ht="14.1" customHeight="1">
      <c r="A42" s="34">
        <v>1</v>
      </c>
      <c r="B42" s="35" t="s">
        <v>73</v>
      </c>
      <c r="C42" s="47" t="s">
        <v>7</v>
      </c>
      <c r="D42" s="36">
        <v>2</v>
      </c>
      <c r="E42" s="137">
        <v>150.29</v>
      </c>
      <c r="F42" s="133">
        <f t="shared" si="1"/>
        <v>300.58</v>
      </c>
      <c r="G42" s="73"/>
      <c r="H42" s="73"/>
      <c r="I42" s="73"/>
      <c r="J42" s="37">
        <v>113.22611999999999</v>
      </c>
    </row>
    <row r="43" spans="1:10" s="93" customFormat="1" ht="14.1" customHeight="1">
      <c r="A43" s="34">
        <v>2</v>
      </c>
      <c r="B43" s="35" t="s">
        <v>74</v>
      </c>
      <c r="C43" s="47" t="s">
        <v>7</v>
      </c>
      <c r="D43" s="36">
        <v>1</v>
      </c>
      <c r="E43" s="78">
        <v>87.17</v>
      </c>
      <c r="F43" s="133">
        <f t="shared" si="1"/>
        <v>87.17</v>
      </c>
      <c r="G43" s="91"/>
      <c r="H43" s="91"/>
      <c r="I43" s="91"/>
      <c r="J43" s="37">
        <v>65.671149600000007</v>
      </c>
    </row>
    <row r="44" spans="1:10" s="74" customFormat="1" ht="13.5" customHeight="1">
      <c r="A44" s="34">
        <v>3</v>
      </c>
      <c r="B44" s="35" t="s">
        <v>85</v>
      </c>
      <c r="C44" s="47" t="s">
        <v>7</v>
      </c>
      <c r="D44" s="36">
        <v>1</v>
      </c>
      <c r="E44" s="78">
        <v>30.06</v>
      </c>
      <c r="F44" s="133">
        <f t="shared" si="1"/>
        <v>30.06</v>
      </c>
      <c r="G44" s="73"/>
      <c r="H44" s="73"/>
      <c r="I44" s="73"/>
      <c r="J44" s="37">
        <v>22.645223999999995</v>
      </c>
    </row>
    <row r="45" spans="1:10" s="74" customFormat="1" ht="13.5" customHeight="1">
      <c r="A45" s="1">
        <v>4</v>
      </c>
      <c r="B45" s="16" t="s">
        <v>76</v>
      </c>
      <c r="C45" s="17" t="s">
        <v>1</v>
      </c>
      <c r="D45" s="8">
        <v>0.13</v>
      </c>
      <c r="E45" s="78">
        <v>125.7</v>
      </c>
      <c r="F45" s="133">
        <f t="shared" si="1"/>
        <v>16.341000000000001</v>
      </c>
      <c r="G45" s="73"/>
      <c r="H45" s="73"/>
      <c r="I45" s="73"/>
      <c r="J45" s="18">
        <v>94.679535349920002</v>
      </c>
    </row>
    <row r="46" spans="1:10" s="74" customFormat="1" ht="13.5" customHeight="1">
      <c r="A46" s="26">
        <v>5</v>
      </c>
      <c r="B46" s="2" t="s">
        <v>77</v>
      </c>
      <c r="C46" s="27" t="s">
        <v>9</v>
      </c>
      <c r="D46" s="18">
        <v>11.08</v>
      </c>
      <c r="E46" s="78">
        <v>1.6</v>
      </c>
      <c r="F46" s="133">
        <f t="shared" si="1"/>
        <v>17.728000000000002</v>
      </c>
      <c r="G46" s="73"/>
      <c r="H46" s="73"/>
      <c r="I46" s="73"/>
      <c r="J46" s="20">
        <v>1.200196872</v>
      </c>
    </row>
    <row r="47" spans="1:10" s="67" customFormat="1" ht="13.5" customHeight="1">
      <c r="A47" s="26">
        <v>6</v>
      </c>
      <c r="B47" s="2" t="s">
        <v>78</v>
      </c>
      <c r="C47" s="27" t="s">
        <v>9</v>
      </c>
      <c r="D47" s="18">
        <v>8.8000000000000007</v>
      </c>
      <c r="E47" s="78">
        <v>1.73</v>
      </c>
      <c r="F47" s="133">
        <f t="shared" si="1"/>
        <v>15.224</v>
      </c>
      <c r="G47" s="103"/>
      <c r="J47" s="20">
        <v>1.3021003799999997</v>
      </c>
    </row>
    <row r="48" spans="1:10" s="67" customFormat="1" ht="13.5" customHeight="1">
      <c r="A48" s="26">
        <v>7</v>
      </c>
      <c r="B48" s="2" t="s">
        <v>13</v>
      </c>
      <c r="C48" s="27" t="s">
        <v>0</v>
      </c>
      <c r="D48" s="18">
        <v>9.6</v>
      </c>
      <c r="E48" s="78">
        <v>0.42</v>
      </c>
      <c r="F48" s="133">
        <f t="shared" si="1"/>
        <v>4.032</v>
      </c>
      <c r="G48" s="103"/>
      <c r="J48" s="20">
        <v>0.31514225979600002</v>
      </c>
    </row>
    <row r="49" spans="1:10" s="67" customFormat="1" ht="13.5" customHeight="1">
      <c r="A49" s="26">
        <v>8</v>
      </c>
      <c r="B49" s="2" t="s">
        <v>26</v>
      </c>
      <c r="C49" s="27" t="s">
        <v>9</v>
      </c>
      <c r="D49" s="18">
        <v>8.16</v>
      </c>
      <c r="E49" s="78">
        <v>4.55</v>
      </c>
      <c r="F49" s="133">
        <f t="shared" si="1"/>
        <v>37.128</v>
      </c>
      <c r="G49" s="109"/>
      <c r="J49" s="20">
        <v>3.4194288239999997</v>
      </c>
    </row>
    <row r="50" spans="1:10" s="67" customFormat="1" ht="13.5" customHeight="1">
      <c r="A50" s="26">
        <v>9</v>
      </c>
      <c r="B50" s="2" t="s">
        <v>27</v>
      </c>
      <c r="C50" s="27" t="s">
        <v>9</v>
      </c>
      <c r="D50" s="18">
        <v>13.7</v>
      </c>
      <c r="E50" s="78">
        <v>1.2</v>
      </c>
      <c r="F50" s="133">
        <f t="shared" si="1"/>
        <v>16.439999999999998</v>
      </c>
      <c r="G50" s="109"/>
      <c r="J50" s="20">
        <v>0.91713157200000006</v>
      </c>
    </row>
    <row r="51" spans="1:10" s="74" customFormat="1" ht="13.5" customHeight="1">
      <c r="A51" s="26">
        <v>10</v>
      </c>
      <c r="B51" s="2" t="s">
        <v>28</v>
      </c>
      <c r="C51" s="27" t="s">
        <v>0</v>
      </c>
      <c r="D51" s="18">
        <v>7.85</v>
      </c>
      <c r="E51" s="78">
        <v>0.72</v>
      </c>
      <c r="F51" s="133">
        <f t="shared" si="1"/>
        <v>5.6519999999999992</v>
      </c>
      <c r="G51" s="73"/>
      <c r="H51" s="73"/>
      <c r="I51" s="73"/>
      <c r="J51" s="20">
        <v>0.54235311480000004</v>
      </c>
    </row>
    <row r="52" spans="1:10" s="74" customFormat="1" ht="13.5" customHeight="1">
      <c r="A52" s="26">
        <v>11</v>
      </c>
      <c r="B52" s="16" t="s">
        <v>79</v>
      </c>
      <c r="C52" s="17" t="s">
        <v>5</v>
      </c>
      <c r="D52" s="4">
        <v>0.04</v>
      </c>
      <c r="E52" s="78">
        <v>18.2</v>
      </c>
      <c r="F52" s="133">
        <f t="shared" si="1"/>
        <v>0.72799999999999998</v>
      </c>
      <c r="G52" s="110"/>
      <c r="H52" s="110"/>
      <c r="I52" s="110"/>
      <c r="J52" s="18">
        <v>13.704223551999998</v>
      </c>
    </row>
    <row r="53" spans="1:10" s="74" customFormat="1" ht="13.5" customHeight="1">
      <c r="A53" s="3">
        <v>12</v>
      </c>
      <c r="B53" s="2" t="s">
        <v>80</v>
      </c>
      <c r="C53" s="1" t="s">
        <v>3</v>
      </c>
      <c r="D53" s="4">
        <v>0.504</v>
      </c>
      <c r="E53" s="78">
        <v>53.5</v>
      </c>
      <c r="F53" s="133">
        <f t="shared" si="1"/>
        <v>26.963999999999999</v>
      </c>
      <c r="G53" s="110"/>
      <c r="H53" s="110"/>
      <c r="I53" s="110"/>
      <c r="J53" s="20">
        <v>40.310487257755</v>
      </c>
    </row>
    <row r="54" spans="1:10" s="67" customFormat="1" ht="14.4" customHeight="1">
      <c r="A54" s="104"/>
      <c r="B54" s="105" t="s">
        <v>70</v>
      </c>
      <c r="C54" s="106"/>
      <c r="D54" s="107"/>
      <c r="E54" s="78"/>
      <c r="F54" s="134">
        <f>SUM(F23:F53)</f>
        <v>29691.055999999997</v>
      </c>
      <c r="G54" s="103"/>
      <c r="J54" s="68"/>
    </row>
    <row r="55" spans="1:10" s="67" customFormat="1" ht="14.4" customHeight="1">
      <c r="A55" s="104"/>
      <c r="B55" s="108" t="s">
        <v>109</v>
      </c>
      <c r="C55" s="70"/>
      <c r="D55" s="72"/>
      <c r="E55" s="78"/>
      <c r="F55" s="135">
        <f>+F54*100/F94</f>
        <v>84.204682305813733</v>
      </c>
      <c r="G55" s="109"/>
      <c r="J55" s="68"/>
    </row>
    <row r="56" spans="1:10" s="74" customFormat="1" ht="13.5" customHeight="1">
      <c r="A56" s="9"/>
      <c r="B56" s="50" t="s">
        <v>25</v>
      </c>
      <c r="C56" s="7"/>
      <c r="D56" s="7"/>
      <c r="E56" s="78"/>
      <c r="F56" s="133"/>
      <c r="G56" s="111"/>
      <c r="H56" s="111"/>
      <c r="I56" s="111"/>
      <c r="J56" s="7"/>
    </row>
    <row r="57" spans="1:10" s="74" customFormat="1" ht="13.5" customHeight="1">
      <c r="A57" s="1">
        <v>1</v>
      </c>
      <c r="B57" s="16" t="s">
        <v>18</v>
      </c>
      <c r="C57" s="17" t="s">
        <v>1</v>
      </c>
      <c r="D57" s="8">
        <v>0.05</v>
      </c>
      <c r="E57" s="78">
        <v>125.7</v>
      </c>
      <c r="F57" s="133">
        <f t="shared" ref="F57:F91" si="2">E57*D57</f>
        <v>6.2850000000000001</v>
      </c>
      <c r="G57" s="87"/>
      <c r="H57" s="87"/>
      <c r="I57" s="87"/>
      <c r="J57" s="18">
        <v>94.679535349920002</v>
      </c>
    </row>
    <row r="58" spans="1:10" s="74" customFormat="1" ht="13.5" customHeight="1">
      <c r="A58" s="26">
        <v>2</v>
      </c>
      <c r="B58" s="2" t="s">
        <v>44</v>
      </c>
      <c r="C58" s="27" t="s">
        <v>9</v>
      </c>
      <c r="D58" s="18">
        <v>7.7</v>
      </c>
      <c r="E58" s="78">
        <v>3.35</v>
      </c>
      <c r="F58" s="133">
        <f t="shared" si="2"/>
        <v>25.795000000000002</v>
      </c>
      <c r="G58" s="73"/>
      <c r="H58" s="73"/>
      <c r="I58" s="73"/>
      <c r="J58" s="20">
        <v>2.5249424759999997</v>
      </c>
    </row>
    <row r="59" spans="1:10" ht="13.5" customHeight="1">
      <c r="A59" s="26">
        <v>3</v>
      </c>
      <c r="B59" s="2" t="s">
        <v>46</v>
      </c>
      <c r="C59" s="27" t="s">
        <v>9</v>
      </c>
      <c r="D59" s="18">
        <v>0.9</v>
      </c>
      <c r="E59" s="78">
        <v>0.83</v>
      </c>
      <c r="F59" s="133">
        <f t="shared" si="2"/>
        <v>0.747</v>
      </c>
      <c r="G59" s="112"/>
      <c r="H59" s="112"/>
      <c r="I59" s="112"/>
      <c r="J59" s="20">
        <v>0.62274366000000003</v>
      </c>
    </row>
    <row r="60" spans="1:10" s="74" customFormat="1" ht="13.5" customHeight="1">
      <c r="A60" s="26">
        <v>4</v>
      </c>
      <c r="B60" s="2" t="s">
        <v>45</v>
      </c>
      <c r="C60" s="27" t="s">
        <v>7</v>
      </c>
      <c r="D60" s="18">
        <v>3</v>
      </c>
      <c r="E60" s="78">
        <v>1.8</v>
      </c>
      <c r="F60" s="133">
        <f t="shared" si="2"/>
        <v>5.4</v>
      </c>
      <c r="G60" s="83"/>
      <c r="H60" s="83"/>
      <c r="I60" s="83"/>
      <c r="J60" s="20">
        <v>1.3587134400000001</v>
      </c>
    </row>
    <row r="61" spans="1:10" s="74" customFormat="1" ht="13.5" customHeight="1">
      <c r="A61" s="9"/>
      <c r="B61" s="50" t="s">
        <v>16</v>
      </c>
      <c r="C61" s="7"/>
      <c r="D61" s="7"/>
      <c r="E61" s="78"/>
      <c r="F61" s="133"/>
      <c r="G61" s="87"/>
      <c r="H61" s="87"/>
      <c r="I61" s="87"/>
      <c r="J61" s="7"/>
    </row>
    <row r="62" spans="1:10" s="74" customFormat="1" ht="13.5" customHeight="1">
      <c r="A62" s="26">
        <v>1</v>
      </c>
      <c r="B62" s="38" t="s">
        <v>14</v>
      </c>
      <c r="C62" s="26" t="s">
        <v>5</v>
      </c>
      <c r="D62" s="20">
        <v>21.6</v>
      </c>
      <c r="E62" s="78">
        <v>12.78</v>
      </c>
      <c r="F62" s="133">
        <f t="shared" si="2"/>
        <v>276.048</v>
      </c>
      <c r="G62" s="73"/>
      <c r="H62" s="73"/>
      <c r="I62" s="73"/>
      <c r="J62" s="20">
        <v>9.6280207999999998</v>
      </c>
    </row>
    <row r="63" spans="1:10" s="93" customFormat="1" ht="13.5" customHeight="1">
      <c r="A63" s="39">
        <v>2</v>
      </c>
      <c r="B63" s="40" t="s">
        <v>22</v>
      </c>
      <c r="C63" s="48" t="s">
        <v>3</v>
      </c>
      <c r="D63" s="41">
        <v>1.728</v>
      </c>
      <c r="E63" s="78">
        <v>41.5</v>
      </c>
      <c r="F63" s="133">
        <f t="shared" si="2"/>
        <v>71.712000000000003</v>
      </c>
      <c r="G63" s="91"/>
      <c r="H63" s="91"/>
      <c r="I63" s="91"/>
      <c r="J63" s="42">
        <v>31.294055393999997</v>
      </c>
    </row>
    <row r="64" spans="1:10" s="74" customFormat="1" ht="13.5" customHeight="1">
      <c r="A64" s="3">
        <v>3</v>
      </c>
      <c r="B64" s="2" t="s">
        <v>23</v>
      </c>
      <c r="C64" s="1" t="s">
        <v>3</v>
      </c>
      <c r="D64" s="4">
        <v>7.8299999999999992</v>
      </c>
      <c r="E64" s="78">
        <v>61.9</v>
      </c>
      <c r="F64" s="133">
        <f t="shared" si="2"/>
        <v>484.67699999999996</v>
      </c>
      <c r="G64" s="73"/>
      <c r="H64" s="73"/>
      <c r="I64" s="73"/>
      <c r="J64" s="20">
        <v>46.662472589754998</v>
      </c>
    </row>
    <row r="65" spans="1:10" s="74" customFormat="1" ht="13.5" customHeight="1">
      <c r="A65" s="26">
        <v>4</v>
      </c>
      <c r="B65" s="38" t="s">
        <v>17</v>
      </c>
      <c r="C65" s="26" t="s">
        <v>5</v>
      </c>
      <c r="D65" s="20">
        <v>11.88</v>
      </c>
      <c r="E65" s="78">
        <v>1.95</v>
      </c>
      <c r="F65" s="133">
        <f t="shared" si="2"/>
        <v>23.166</v>
      </c>
      <c r="G65" s="73"/>
      <c r="H65" s="73"/>
      <c r="I65" s="73"/>
      <c r="J65" s="20">
        <v>1.4703662200000001</v>
      </c>
    </row>
    <row r="66" spans="1:10" s="74" customFormat="1" ht="13.5" customHeight="1">
      <c r="A66" s="1">
        <v>5</v>
      </c>
      <c r="B66" s="38" t="s">
        <v>15</v>
      </c>
      <c r="C66" s="26" t="s">
        <v>1</v>
      </c>
      <c r="D66" s="20">
        <v>18.5</v>
      </c>
      <c r="E66" s="78">
        <v>2.84</v>
      </c>
      <c r="F66" s="133">
        <f t="shared" si="2"/>
        <v>52.54</v>
      </c>
      <c r="G66" s="73"/>
      <c r="H66" s="73"/>
      <c r="I66" s="73"/>
      <c r="J66" s="18">
        <v>2.1339964</v>
      </c>
    </row>
    <row r="67" spans="1:10" s="74" customFormat="1" ht="13.5" customHeight="1">
      <c r="A67" s="9"/>
      <c r="B67" s="50" t="s">
        <v>19</v>
      </c>
      <c r="C67" s="7"/>
      <c r="D67" s="7"/>
      <c r="E67" s="78"/>
      <c r="F67" s="133"/>
      <c r="G67" s="110"/>
      <c r="H67" s="110"/>
      <c r="I67" s="110"/>
      <c r="J67" s="7"/>
    </row>
    <row r="68" spans="1:10" s="74" customFormat="1" ht="13.5" customHeight="1">
      <c r="A68" s="27">
        <v>1</v>
      </c>
      <c r="B68" s="38" t="s">
        <v>29</v>
      </c>
      <c r="C68" s="26" t="s">
        <v>1</v>
      </c>
      <c r="D68" s="12">
        <v>6.74</v>
      </c>
      <c r="E68" s="78">
        <v>97</v>
      </c>
      <c r="F68" s="133">
        <f t="shared" si="2"/>
        <v>653.78</v>
      </c>
      <c r="G68" s="110"/>
      <c r="H68" s="110"/>
      <c r="I68" s="110"/>
      <c r="J68" s="44">
        <v>73.501434493600001</v>
      </c>
    </row>
    <row r="69" spans="1:10" s="74" customFormat="1" ht="13.5" customHeight="1">
      <c r="A69" s="26">
        <v>2</v>
      </c>
      <c r="B69" s="2" t="s">
        <v>26</v>
      </c>
      <c r="C69" s="27" t="s">
        <v>9</v>
      </c>
      <c r="D69" s="18">
        <v>135</v>
      </c>
      <c r="E69" s="78">
        <v>4.54</v>
      </c>
      <c r="F69" s="133">
        <f t="shared" si="2"/>
        <v>612.9</v>
      </c>
      <c r="G69" s="111"/>
      <c r="H69" s="111"/>
      <c r="I69" s="111"/>
      <c r="J69" s="20">
        <v>3.4194288239999997</v>
      </c>
    </row>
    <row r="70" spans="1:10" s="74" customFormat="1" ht="13.5" customHeight="1">
      <c r="A70" s="26">
        <v>3</v>
      </c>
      <c r="B70" s="2" t="s">
        <v>47</v>
      </c>
      <c r="C70" s="27" t="s">
        <v>8</v>
      </c>
      <c r="D70" s="18">
        <v>0.27</v>
      </c>
      <c r="E70" s="78">
        <v>13</v>
      </c>
      <c r="F70" s="133">
        <f t="shared" si="2"/>
        <v>3.5100000000000002</v>
      </c>
      <c r="G70" s="87"/>
      <c r="H70" s="87"/>
      <c r="I70" s="87"/>
      <c r="J70" s="20">
        <v>9.8053819919999992</v>
      </c>
    </row>
    <row r="71" spans="1:10" ht="13.5" customHeight="1">
      <c r="A71" s="26">
        <v>4</v>
      </c>
      <c r="B71" s="2" t="s">
        <v>13</v>
      </c>
      <c r="C71" s="27" t="s">
        <v>0</v>
      </c>
      <c r="D71" s="18">
        <v>57.2</v>
      </c>
      <c r="E71" s="78">
        <v>0.42</v>
      </c>
      <c r="F71" s="133">
        <f t="shared" si="2"/>
        <v>24.024000000000001</v>
      </c>
      <c r="G71" s="112"/>
      <c r="H71" s="112"/>
      <c r="I71" s="112"/>
      <c r="J71" s="20">
        <v>0.31514225979600002</v>
      </c>
    </row>
    <row r="72" spans="1:10" s="74" customFormat="1" ht="13.5" customHeight="1">
      <c r="A72" s="26">
        <v>5</v>
      </c>
      <c r="B72" s="2" t="s">
        <v>44</v>
      </c>
      <c r="C72" s="27" t="s">
        <v>9</v>
      </c>
      <c r="D72" s="18">
        <v>391.5</v>
      </c>
      <c r="E72" s="78">
        <v>3.35</v>
      </c>
      <c r="F72" s="133">
        <f t="shared" si="2"/>
        <v>1311.5250000000001</v>
      </c>
      <c r="G72" s="83"/>
      <c r="H72" s="83"/>
      <c r="I72" s="83"/>
      <c r="J72" s="20">
        <v>2.5249424759999997</v>
      </c>
    </row>
    <row r="73" spans="1:10" s="74" customFormat="1" ht="13.5" customHeight="1">
      <c r="A73" s="26">
        <v>6</v>
      </c>
      <c r="B73" s="2" t="s">
        <v>72</v>
      </c>
      <c r="C73" s="27" t="s">
        <v>9</v>
      </c>
      <c r="D73" s="18">
        <v>2048</v>
      </c>
      <c r="E73" s="78">
        <v>0.66</v>
      </c>
      <c r="F73" s="133">
        <f t="shared" si="2"/>
        <v>1351.68</v>
      </c>
      <c r="G73" s="73"/>
      <c r="H73" s="73"/>
      <c r="I73" s="73"/>
      <c r="J73" s="20">
        <v>0.49819492800000004</v>
      </c>
    </row>
    <row r="74" spans="1:10" s="93" customFormat="1" ht="13.5" customHeight="1">
      <c r="A74" s="32"/>
      <c r="B74" s="33" t="s">
        <v>35</v>
      </c>
      <c r="C74" s="46"/>
      <c r="D74" s="32"/>
      <c r="E74" s="78"/>
      <c r="F74" s="133"/>
      <c r="G74" s="91"/>
      <c r="H74" s="91"/>
      <c r="I74" s="91"/>
      <c r="J74" s="11"/>
    </row>
    <row r="75" spans="1:10" s="74" customFormat="1" ht="13.5" customHeight="1">
      <c r="A75" s="27">
        <v>1</v>
      </c>
      <c r="B75" s="38" t="s">
        <v>29</v>
      </c>
      <c r="C75" s="26" t="s">
        <v>1</v>
      </c>
      <c r="D75" s="12">
        <v>0.27700000000000002</v>
      </c>
      <c r="E75" s="78">
        <v>98</v>
      </c>
      <c r="F75" s="133">
        <f t="shared" si="2"/>
        <v>27.146000000000001</v>
      </c>
      <c r="G75" s="73"/>
      <c r="H75" s="73"/>
      <c r="I75" s="73"/>
      <c r="J75" s="44">
        <v>74.23400749000001</v>
      </c>
    </row>
    <row r="76" spans="1:10" s="74" customFormat="1" ht="13.5" customHeight="1">
      <c r="A76" s="26">
        <v>2</v>
      </c>
      <c r="B76" s="2" t="s">
        <v>36</v>
      </c>
      <c r="C76" s="27" t="s">
        <v>9</v>
      </c>
      <c r="D76" s="18">
        <v>37.799999999999997</v>
      </c>
      <c r="E76" s="78">
        <v>2</v>
      </c>
      <c r="F76" s="133">
        <f t="shared" si="2"/>
        <v>75.599999999999994</v>
      </c>
      <c r="G76" s="73"/>
      <c r="H76" s="73"/>
      <c r="I76" s="73"/>
      <c r="J76" s="20">
        <v>1.505907396</v>
      </c>
    </row>
    <row r="77" spans="1:10" s="74" customFormat="1" ht="13.5" customHeight="1">
      <c r="A77" s="26">
        <v>3</v>
      </c>
      <c r="B77" s="2" t="s">
        <v>37</v>
      </c>
      <c r="C77" s="27" t="s">
        <v>9</v>
      </c>
      <c r="D77" s="18">
        <v>25.200000000000003</v>
      </c>
      <c r="E77" s="78">
        <v>1.22</v>
      </c>
      <c r="F77" s="133">
        <f t="shared" si="2"/>
        <v>30.744000000000003</v>
      </c>
      <c r="G77" s="73"/>
      <c r="H77" s="73"/>
      <c r="I77" s="73"/>
      <c r="J77" s="20">
        <v>0.91713157200000006</v>
      </c>
    </row>
    <row r="78" spans="1:10" s="74" customFormat="1" ht="13.5" customHeight="1">
      <c r="A78" s="26">
        <v>4</v>
      </c>
      <c r="B78" s="2" t="s">
        <v>38</v>
      </c>
      <c r="C78" s="27" t="s">
        <v>9</v>
      </c>
      <c r="D78" s="18">
        <v>5.4</v>
      </c>
      <c r="E78" s="78">
        <v>1.85</v>
      </c>
      <c r="F78" s="133">
        <f t="shared" si="2"/>
        <v>9.990000000000002</v>
      </c>
      <c r="G78" s="73"/>
      <c r="H78" s="73"/>
      <c r="I78" s="73"/>
      <c r="J78" s="20">
        <v>1.3926812759999998</v>
      </c>
    </row>
    <row r="79" spans="1:10" s="74" customFormat="1" ht="13.5" customHeight="1">
      <c r="A79" s="26">
        <v>5</v>
      </c>
      <c r="B79" s="2" t="s">
        <v>39</v>
      </c>
      <c r="C79" s="27" t="s">
        <v>9</v>
      </c>
      <c r="D79" s="18">
        <v>7.8000000000000007</v>
      </c>
      <c r="E79" s="78">
        <v>1.79</v>
      </c>
      <c r="F79" s="133">
        <f t="shared" si="2"/>
        <v>13.962000000000002</v>
      </c>
      <c r="G79" s="110"/>
      <c r="H79" s="110"/>
      <c r="I79" s="110"/>
      <c r="J79" s="20">
        <v>1.347390828</v>
      </c>
    </row>
    <row r="80" spans="1:10" s="74" customFormat="1" ht="14.4" customHeight="1">
      <c r="A80" s="26">
        <v>6</v>
      </c>
      <c r="B80" s="2" t="s">
        <v>40</v>
      </c>
      <c r="C80" s="27" t="s">
        <v>9</v>
      </c>
      <c r="D80" s="18">
        <v>28.44</v>
      </c>
      <c r="E80" s="78">
        <v>1.5</v>
      </c>
      <c r="F80" s="133">
        <f t="shared" si="2"/>
        <v>42.660000000000004</v>
      </c>
      <c r="G80" s="110"/>
      <c r="H80" s="110"/>
      <c r="I80" s="110"/>
      <c r="J80" s="20">
        <v>1.1322612000000001</v>
      </c>
    </row>
    <row r="81" spans="1:10" s="74" customFormat="1" ht="14.4" customHeight="1">
      <c r="A81" s="26">
        <v>7</v>
      </c>
      <c r="B81" s="2" t="s">
        <v>41</v>
      </c>
      <c r="C81" s="27" t="s">
        <v>9</v>
      </c>
      <c r="D81" s="18">
        <v>37.92</v>
      </c>
      <c r="E81" s="78">
        <v>1.95</v>
      </c>
      <c r="F81" s="133">
        <f t="shared" si="2"/>
        <v>73.944000000000003</v>
      </c>
      <c r="G81" s="111"/>
      <c r="H81" s="111"/>
      <c r="I81" s="111"/>
      <c r="J81" s="20">
        <v>1.47193956</v>
      </c>
    </row>
    <row r="82" spans="1:10" s="74" customFormat="1" ht="14.4" customHeight="1">
      <c r="A82" s="26">
        <v>8</v>
      </c>
      <c r="B82" s="2" t="s">
        <v>12</v>
      </c>
      <c r="C82" s="27" t="s">
        <v>1</v>
      </c>
      <c r="D82" s="18">
        <v>0.27</v>
      </c>
      <c r="E82" s="78">
        <v>22.3</v>
      </c>
      <c r="F82" s="133">
        <f t="shared" si="2"/>
        <v>6.0210000000000008</v>
      </c>
      <c r="G82" s="87"/>
      <c r="H82" s="87"/>
      <c r="I82" s="87"/>
      <c r="J82" s="20">
        <v>16.780319088600002</v>
      </c>
    </row>
    <row r="83" spans="1:10" s="74" customFormat="1" ht="14.4" customHeight="1">
      <c r="A83" s="26">
        <v>9</v>
      </c>
      <c r="B83" s="2" t="s">
        <v>30</v>
      </c>
      <c r="C83" s="27" t="s">
        <v>11</v>
      </c>
      <c r="D83" s="18">
        <v>0.21600000000000003</v>
      </c>
      <c r="E83" s="78">
        <v>138</v>
      </c>
      <c r="F83" s="133">
        <f t="shared" si="2"/>
        <v>29.808000000000003</v>
      </c>
      <c r="G83" s="87"/>
      <c r="H83" s="87"/>
      <c r="I83" s="87"/>
      <c r="J83" s="20">
        <v>104.29292340000001</v>
      </c>
    </row>
    <row r="84" spans="1:10" ht="14.4" customHeight="1">
      <c r="A84" s="26">
        <v>10</v>
      </c>
      <c r="B84" s="16" t="s">
        <v>24</v>
      </c>
      <c r="C84" s="17" t="s">
        <v>5</v>
      </c>
      <c r="D84" s="4">
        <v>0.84000000000000008</v>
      </c>
      <c r="E84" s="78">
        <v>18.2</v>
      </c>
      <c r="F84" s="133">
        <f t="shared" si="2"/>
        <v>15.288</v>
      </c>
      <c r="G84" s="112"/>
      <c r="H84" s="112"/>
      <c r="I84" s="112"/>
      <c r="J84" s="18">
        <v>13.704223551999998</v>
      </c>
    </row>
    <row r="85" spans="1:10" ht="14.4" customHeight="1">
      <c r="A85" s="27">
        <v>11</v>
      </c>
      <c r="B85" s="38" t="s">
        <v>31</v>
      </c>
      <c r="C85" s="45" t="s">
        <v>5</v>
      </c>
      <c r="D85" s="21">
        <v>1.6800000000000002</v>
      </c>
      <c r="E85" s="78">
        <v>55.6</v>
      </c>
      <c r="F85" s="133">
        <f t="shared" si="2"/>
        <v>93.408000000000015</v>
      </c>
      <c r="G85" s="113"/>
      <c r="H85" s="113"/>
      <c r="I85" s="113"/>
      <c r="J85" s="44">
        <v>41.897675627995596</v>
      </c>
    </row>
    <row r="86" spans="1:10" s="74" customFormat="1" ht="14.4" customHeight="1">
      <c r="A86" s="26">
        <v>12</v>
      </c>
      <c r="B86" s="38" t="s">
        <v>32</v>
      </c>
      <c r="C86" s="26" t="s">
        <v>5</v>
      </c>
      <c r="D86" s="20">
        <v>3</v>
      </c>
      <c r="E86" s="78">
        <v>6.74</v>
      </c>
      <c r="F86" s="133">
        <f t="shared" si="2"/>
        <v>20.22</v>
      </c>
      <c r="G86" s="114"/>
      <c r="H86" s="114"/>
      <c r="I86" s="114"/>
      <c r="J86" s="20">
        <v>5.0756413999999994</v>
      </c>
    </row>
    <row r="87" spans="1:10" s="74" customFormat="1" ht="14.4" customHeight="1">
      <c r="A87" s="1">
        <v>13</v>
      </c>
      <c r="B87" s="38" t="s">
        <v>42</v>
      </c>
      <c r="C87" s="26" t="s">
        <v>1</v>
      </c>
      <c r="D87" s="20">
        <v>5.6999999999999993</v>
      </c>
      <c r="E87" s="78">
        <v>2.85</v>
      </c>
      <c r="F87" s="133">
        <f t="shared" si="2"/>
        <v>16.244999999999997</v>
      </c>
      <c r="G87" s="110"/>
      <c r="H87" s="110"/>
      <c r="I87" s="110"/>
      <c r="J87" s="18">
        <v>2.1339964</v>
      </c>
    </row>
    <row r="88" spans="1:10" s="74" customFormat="1" ht="14.4" customHeight="1">
      <c r="A88" s="32"/>
      <c r="B88" s="33" t="s">
        <v>43</v>
      </c>
      <c r="C88" s="46"/>
      <c r="D88" s="32"/>
      <c r="E88" s="78"/>
      <c r="F88" s="133"/>
      <c r="G88" s="110"/>
      <c r="H88" s="110"/>
      <c r="I88" s="110"/>
      <c r="J88" s="11"/>
    </row>
    <row r="89" spans="1:10" s="74" customFormat="1" ht="14.4" customHeight="1">
      <c r="A89" s="26">
        <v>1</v>
      </c>
      <c r="B89" s="16" t="s">
        <v>33</v>
      </c>
      <c r="C89" s="17" t="s">
        <v>5</v>
      </c>
      <c r="D89" s="4">
        <v>0.19800000000000001</v>
      </c>
      <c r="E89" s="78">
        <v>47</v>
      </c>
      <c r="F89" s="133">
        <f t="shared" si="2"/>
        <v>9.3060000000000009</v>
      </c>
      <c r="G89" s="111"/>
      <c r="H89" s="111"/>
      <c r="I89" s="111"/>
      <c r="J89" s="18">
        <v>35.99834886</v>
      </c>
    </row>
    <row r="90" spans="1:10" s="74" customFormat="1" ht="14.4" customHeight="1">
      <c r="A90" s="26">
        <v>2</v>
      </c>
      <c r="B90" s="16" t="s">
        <v>24</v>
      </c>
      <c r="C90" s="17" t="s">
        <v>5</v>
      </c>
      <c r="D90" s="4">
        <v>0.13200000000000001</v>
      </c>
      <c r="E90" s="78">
        <v>18</v>
      </c>
      <c r="F90" s="133">
        <f t="shared" si="2"/>
        <v>2.3760000000000003</v>
      </c>
      <c r="G90" s="87"/>
      <c r="H90" s="87"/>
      <c r="I90" s="87"/>
      <c r="J90" s="18">
        <v>13.704223551999998</v>
      </c>
    </row>
    <row r="91" spans="1:10" s="74" customFormat="1" ht="14.4" customHeight="1">
      <c r="A91" s="26">
        <v>3</v>
      </c>
      <c r="B91" s="2" t="s">
        <v>34</v>
      </c>
      <c r="C91" s="3" t="s">
        <v>7</v>
      </c>
      <c r="D91" s="18">
        <v>3</v>
      </c>
      <c r="E91" s="78">
        <v>26.55</v>
      </c>
      <c r="F91" s="133">
        <f t="shared" si="2"/>
        <v>79.650000000000006</v>
      </c>
      <c r="G91" s="87"/>
      <c r="H91" s="87"/>
      <c r="I91" s="87"/>
      <c r="J91" s="20">
        <v>20</v>
      </c>
    </row>
    <row r="92" spans="1:10" s="67" customFormat="1" ht="14.4" customHeight="1">
      <c r="A92" s="104"/>
      <c r="B92" s="105" t="s">
        <v>70</v>
      </c>
      <c r="C92" s="106"/>
      <c r="D92" s="107"/>
      <c r="E92" s="78"/>
      <c r="F92" s="138">
        <f>SUM(F57:F91)</f>
        <v>5450.1570000000002</v>
      </c>
      <c r="G92" s="103"/>
      <c r="J92" s="68"/>
    </row>
    <row r="93" spans="1:10" s="67" customFormat="1" ht="14.4" customHeight="1">
      <c r="A93" s="104"/>
      <c r="B93" s="108" t="s">
        <v>109</v>
      </c>
      <c r="C93" s="70"/>
      <c r="D93" s="72"/>
      <c r="E93" s="78"/>
      <c r="F93" s="136">
        <f>+F92*100/$F$94</f>
        <v>15.4568008191358</v>
      </c>
      <c r="G93" s="109"/>
      <c r="J93" s="68"/>
    </row>
    <row r="94" spans="1:10" s="117" customFormat="1" ht="14.1" customHeight="1">
      <c r="A94" s="96"/>
      <c r="B94" s="118" t="s">
        <v>110</v>
      </c>
      <c r="C94" s="70"/>
      <c r="D94" s="88"/>
      <c r="E94" s="78">
        <f>+F93+F55+F20</f>
        <v>100.00000000000003</v>
      </c>
      <c r="F94" s="139">
        <f>++F92+F54+F19</f>
        <v>35260.575999999994</v>
      </c>
      <c r="G94" s="116"/>
      <c r="H94" s="116"/>
      <c r="I94" s="116"/>
      <c r="J94" s="116"/>
    </row>
    <row r="95" spans="1:10" s="74" customFormat="1" ht="14.1" customHeight="1">
      <c r="A95" s="119"/>
      <c r="B95" s="120" t="s">
        <v>111</v>
      </c>
      <c r="C95" s="70"/>
      <c r="D95" s="88"/>
      <c r="E95" s="121"/>
      <c r="F95" s="141">
        <f>F94*20%</f>
        <v>7052.1151999999993</v>
      </c>
      <c r="G95" s="122"/>
      <c r="H95" s="122"/>
      <c r="I95" s="122"/>
      <c r="J95" s="123"/>
    </row>
    <row r="96" spans="1:10" s="74" customFormat="1" ht="14.1" customHeight="1">
      <c r="A96" s="70"/>
      <c r="B96" s="120" t="s">
        <v>110</v>
      </c>
      <c r="C96" s="70"/>
      <c r="D96" s="88"/>
      <c r="E96" s="121"/>
      <c r="F96" s="140">
        <f>F94+F95</f>
        <v>42312.691199999994</v>
      </c>
      <c r="G96" s="87"/>
      <c r="H96" s="87"/>
      <c r="I96" s="87"/>
      <c r="J96" s="73"/>
    </row>
    <row r="97" spans="1:10" s="67" customFormat="1" ht="14.1" customHeight="1">
      <c r="A97" s="68"/>
      <c r="B97" s="124"/>
      <c r="C97" s="117"/>
      <c r="D97" s="115"/>
      <c r="E97" s="68"/>
      <c r="F97" s="125"/>
      <c r="G97" s="126"/>
      <c r="H97" s="127"/>
      <c r="J97" s="68"/>
    </row>
    <row r="98" spans="1:10" s="67" customFormat="1" ht="26.1" customHeight="1">
      <c r="A98" s="68"/>
      <c r="B98" s="128"/>
      <c r="C98" s="117"/>
      <c r="D98" s="129"/>
      <c r="E98" s="130"/>
      <c r="F98" s="130"/>
      <c r="G98" s="128"/>
      <c r="J98" s="68"/>
    </row>
    <row r="99" spans="1:10" s="67" customFormat="1" ht="14.4" customHeight="1">
      <c r="A99" s="68"/>
      <c r="B99" s="128"/>
      <c r="C99" s="114"/>
      <c r="D99" s="114"/>
      <c r="E99" s="130"/>
      <c r="F99" s="125"/>
      <c r="G99" s="126"/>
      <c r="J99" s="68"/>
    </row>
  </sheetData>
  <mergeCells count="2">
    <mergeCell ref="A3:F3"/>
    <mergeCell ref="A4:F4"/>
  </mergeCells>
  <pageMargins left="0.31496062992125984" right="0.11811023622047245" top="0.35433070866141736" bottom="0.35433070866141736"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ծավալաթերթ</vt:lpstr>
    </vt:vector>
  </TitlesOfParts>
  <Company>Kve Nakhagits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Vahe Kocharyan</dc:creator>
  <cp:lastModifiedBy>Vachagan Mejunc</cp:lastModifiedBy>
  <cp:lastPrinted>2026-02-20T10:49:50Z</cp:lastPrinted>
  <dcterms:created xsi:type="dcterms:W3CDTF">2008-11-24T05:53:38Z</dcterms:created>
  <dcterms:modified xsi:type="dcterms:W3CDTF">2026-02-25T11:18:46Z</dcterms:modified>
</cp:coreProperties>
</file>